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mc:AlternateContent xmlns:mc="http://schemas.openxmlformats.org/markup-compatibility/2006">
    <mc:Choice Requires="x15">
      <x15ac:absPath xmlns:x15ac="http://schemas.microsoft.com/office/spreadsheetml/2010/11/ac" url="D:\SE GUALAQUIZA\PROCESO JICA-L1223-RSND-EESUR-ST-OB-002\equipo principal\"/>
    </mc:Choice>
  </mc:AlternateContent>
  <xr:revisionPtr revIDLastSave="0" documentId="13_ncr:1_{B7A496A8-0A52-4756-9C26-9FB1E1A08024}" xr6:coauthVersionLast="47" xr6:coauthVersionMax="47" xr10:uidLastSave="{00000000-0000-0000-0000-000000000000}"/>
  <bookViews>
    <workbookView xWindow="-120" yWindow="-120" windowWidth="29040" windowHeight="15720" xr2:uid="{00000000-000D-0000-FFFF-FFFF00000000}"/>
  </bookViews>
  <sheets>
    <sheet name="Secc. con PT montaje horizonta" sheetId="1" r:id="rId1"/>
  </sheets>
  <definedNames>
    <definedName name="_xlnm.Print_Area" localSheetId="0">'Secc. con PT montaje horizonta'!$B$2:$F$162</definedName>
    <definedName name="_xlnm.Print_Titles" localSheetId="0">'Secc. con PT montaje horizonta'!$2:$12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8" i="1" l="1"/>
  <c r="B49" i="1" s="1"/>
  <c r="B50" i="1" s="1"/>
  <c r="B44" i="1"/>
  <c r="B41" i="1"/>
  <c r="B42" i="1" s="1"/>
</calcChain>
</file>

<file path=xl/sharedStrings.xml><?xml version="1.0" encoding="utf-8"?>
<sst xmlns="http://schemas.openxmlformats.org/spreadsheetml/2006/main" count="214" uniqueCount="178">
  <si>
    <t>ESPECIFICACIONES TÉCNICAS DE EQUIPO PRINCIPAL</t>
  </si>
  <si>
    <t>CONSTRUCCIÓN DE LA AMPLIACIÓN DE LA SUBESTACIÓN CATAMAYO,  69/13.8 KV</t>
  </si>
  <si>
    <t>EMPRESA ELÉCTRICA REGIONAL DEL SUR S.A.</t>
  </si>
  <si>
    <t>ÍTEM</t>
  </si>
  <si>
    <t>DESCRIPCIÓN</t>
  </si>
  <si>
    <t>ESPECIFICACIÓN SOLICITADA</t>
  </si>
  <si>
    <t>ESPECIFICACIÓN OFERTADA</t>
  </si>
  <si>
    <t>UBICACIÓN DE INFORMACIÓN (# HOJA DE FOLIO)</t>
  </si>
  <si>
    <t>CARACTERÍSTICAS GENERALES</t>
  </si>
  <si>
    <t>Marca</t>
  </si>
  <si>
    <t>ESPECIFICAR</t>
  </si>
  <si>
    <t>Modelo</t>
  </si>
  <si>
    <t>Procedencia</t>
  </si>
  <si>
    <t xml:space="preserve">Año de fabricación </t>
  </si>
  <si>
    <t>≥2023</t>
  </si>
  <si>
    <t>CONDICIONES DEL SERVICIO</t>
  </si>
  <si>
    <t>Altura de instalación sobre el nivel del mar</t>
  </si>
  <si>
    <t>3000 m</t>
  </si>
  <si>
    <t>Nivel de contaminación (IEC 60815)</t>
  </si>
  <si>
    <t>III</t>
  </si>
  <si>
    <t xml:space="preserve">Temperatura ambiente máxima </t>
  </si>
  <si>
    <t>40ºC</t>
  </si>
  <si>
    <t>Temperatura ambiente mínima</t>
  </si>
  <si>
    <t>-10ºC</t>
  </si>
  <si>
    <t xml:space="preserve">Instalación </t>
  </si>
  <si>
    <t>Intemperie</t>
  </si>
  <si>
    <t>Humedad relativa del medio ambiente</t>
  </si>
  <si>
    <t>Grado de sismisidad</t>
  </si>
  <si>
    <t>0.5 g</t>
  </si>
  <si>
    <t>Voltaje del sistema</t>
  </si>
  <si>
    <t>69 kV</t>
  </si>
  <si>
    <t xml:space="preserve">Frecuencia </t>
  </si>
  <si>
    <t>60 Hz</t>
  </si>
  <si>
    <t>Tipo</t>
  </si>
  <si>
    <t>Columna</t>
  </si>
  <si>
    <t>Mecanismo de operación de cuchillas principales</t>
  </si>
  <si>
    <t>Motor 125 VDC</t>
  </si>
  <si>
    <t>Mecanismo de operación de cuchillas de puesta a tierra</t>
  </si>
  <si>
    <t>Manual</t>
  </si>
  <si>
    <t xml:space="preserve">Apertura simultánea </t>
  </si>
  <si>
    <t>Tripolar</t>
  </si>
  <si>
    <t>Número de operaciones (endurancia mecánica)</t>
  </si>
  <si>
    <t>M1: 1,000 operaciones</t>
  </si>
  <si>
    <t>CARACTERÍSTICAS TÉCNICAS</t>
  </si>
  <si>
    <t>Norma</t>
  </si>
  <si>
    <t>Número de polos</t>
  </si>
  <si>
    <t xml:space="preserve">Rango de Voltaje Máximo </t>
  </si>
  <si>
    <t>72.5 kV</t>
  </si>
  <si>
    <t xml:space="preserve">Corriente Nominal </t>
  </si>
  <si>
    <t xml:space="preserve">Mínima corriente nominal soportable de corto circuito de corta
duración, 3 s </t>
  </si>
  <si>
    <t>40 kA</t>
  </si>
  <si>
    <t>Rigidez dieléctrica a impulsos atmosféricos a 1000 msnm, equipos y bushings (IEC) // (ANSI/IEEE)</t>
  </si>
  <si>
    <t>325 // 350 kV pico</t>
  </si>
  <si>
    <t>Rigidez dieléctrica a frecuencia industrial, a 1000 msnm, equipos y bushings   (IEC) // (ANSI/IEEE)</t>
  </si>
  <si>
    <t>140 // 140 kV</t>
  </si>
  <si>
    <t xml:space="preserve">Rigidez dieléctrica a impulsos atmosféricos, a 3000 msnm, bushings </t>
  </si>
  <si>
    <t>450 kV</t>
  </si>
  <si>
    <t xml:space="preserve">Rigidez dieléctrica a frecuencia industrial, a 3000 msnm, bushings </t>
  </si>
  <si>
    <t>185 kV</t>
  </si>
  <si>
    <t xml:space="preserve">Máximo voltaje de radio interferencia a 1000 kHz </t>
  </si>
  <si>
    <t>200 μV</t>
  </si>
  <si>
    <t>Columna central rotativa</t>
  </si>
  <si>
    <t>SI</t>
  </si>
  <si>
    <t>Con cuchilla de puesta a tierra (para línea)</t>
  </si>
  <si>
    <t>Montaje</t>
  </si>
  <si>
    <t>Medio de interrupción del arco</t>
  </si>
  <si>
    <t>Aire</t>
  </si>
  <si>
    <t>Clase</t>
  </si>
  <si>
    <t>Estación</t>
  </si>
  <si>
    <t>Distancia de fuga</t>
  </si>
  <si>
    <t xml:space="preserve">≥ 1812.2 mm </t>
  </si>
  <si>
    <t>Material de aisladores</t>
  </si>
  <si>
    <t>Porcelana</t>
  </si>
  <si>
    <t>CARACTERÍSTICAS MECÁNICAS</t>
  </si>
  <si>
    <t>Comando de operación Seccionador de Linea</t>
  </si>
  <si>
    <t>Motorizado (Local/Remoto) y manual</t>
  </si>
  <si>
    <t>Comando de operación Seccionador de Puesta a tierra</t>
  </si>
  <si>
    <t>CAJA DE COMANDO MOTORIZADA Y CONTROL</t>
  </si>
  <si>
    <t>Grado de protección</t>
  </si>
  <si>
    <t>IP 56</t>
  </si>
  <si>
    <t>Pulsadores</t>
  </si>
  <si>
    <t>Para comando local de apertura - cierre
independientes</t>
  </si>
  <si>
    <t>Selector</t>
  </si>
  <si>
    <t>De mando local - remoto</t>
  </si>
  <si>
    <t>Manivela</t>
  </si>
  <si>
    <t>Para comando manual de seccionador de linea</t>
  </si>
  <si>
    <t>Palanca de operación</t>
  </si>
  <si>
    <t>Para seccionador de puesta a tierra</t>
  </si>
  <si>
    <t>Resistencia, higrómetro y termostato</t>
  </si>
  <si>
    <t>Para anticondensación</t>
  </si>
  <si>
    <t xml:space="preserve">Enclavamiento eléctrico </t>
  </si>
  <si>
    <t>Bobinados de Interbloqueos</t>
  </si>
  <si>
    <t xml:space="preserve">Enclavamiento mecánico </t>
  </si>
  <si>
    <t>Entre seccionador de línea y cuchilla de tierra</t>
  </si>
  <si>
    <t>Instalación</t>
  </si>
  <si>
    <t>Tipo de material</t>
  </si>
  <si>
    <t>Acero Inoxidable</t>
  </si>
  <si>
    <t>Protección de sobrecarga del motor</t>
  </si>
  <si>
    <t>Voltaje de calefacción , higrómetro y termostato</t>
  </si>
  <si>
    <t>220/127  VAC</t>
  </si>
  <si>
    <t>Cajas de control y contactos auxiliares a 125 VDC</t>
  </si>
  <si>
    <t>10 NA + 10 NC</t>
  </si>
  <si>
    <t>Iluminación</t>
  </si>
  <si>
    <t>Incluir</t>
  </si>
  <si>
    <t>ACCESORIOS Y REPUESTOS</t>
  </si>
  <si>
    <t>Conectores adecuados para conductor de fase</t>
  </si>
  <si>
    <t xml:space="preserve"> Seis (6), Nema 4 (4/0 AWG- 750 MCM) Con pernos galvanizados al caliente</t>
  </si>
  <si>
    <t xml:space="preserve">Conectores para instalación de puesta a tierra </t>
  </si>
  <si>
    <t>Seis (6) para conductor 2/0-4/0 AWG</t>
  </si>
  <si>
    <t>Un juego de herramientas especiales, incluye palanca de carga de resorte manual.</t>
  </si>
  <si>
    <t>Altura de montaje sobre el piso</t>
  </si>
  <si>
    <t>adecuado para operación y mantenimiento en patio de equipos</t>
  </si>
  <si>
    <t>Estructuras de montaje de cajas de control</t>
  </si>
  <si>
    <t>Mando eléctrico completo para seccionador</t>
  </si>
  <si>
    <t>Mando de accionamiento para el sistema de puesta a tierra del seccionador</t>
  </si>
  <si>
    <t>Cabina metálica para alojar el mecanismo de operación grado IP 55</t>
  </si>
  <si>
    <t>Incluido</t>
  </si>
  <si>
    <t>Accesorios para montaje en estructura metálica</t>
  </si>
  <si>
    <t>Arrancadores magnéticos reversibles para el motor de operación</t>
  </si>
  <si>
    <t>Contactos auxiliares</t>
  </si>
  <si>
    <t>Dispositivos anti condensación</t>
  </si>
  <si>
    <t>Selector Local Remoto</t>
  </si>
  <si>
    <t>Palanca de operación manual.</t>
  </si>
  <si>
    <t xml:space="preserve">Incluye mando manual con caja de contactos para señal de estado a tablero de control.  </t>
  </si>
  <si>
    <t>Estructura metálica de soporte</t>
  </si>
  <si>
    <t>Incluido. Tipo estación. De acero galvanizado</t>
  </si>
  <si>
    <t>GARANTÍA TÉCNICA Y SOPORTE TÉCNICO</t>
  </si>
  <si>
    <t>3 años</t>
  </si>
  <si>
    <t>DOCUMENTACION A ENTREGAR</t>
  </si>
  <si>
    <t xml:space="preserve">Certificado de Pruebas de fábrica: El oferente presentará un juego completo de reportes certificados de las pruebas prototipo, en medio magnético, que hayan sido realizadas en unidades del tipo y valor nominal similares a los equipos especificados en este proceso.  Se  entregarán  reportes  para  todas  las  pruebas  indicadas  a continuación: </t>
  </si>
  <si>
    <t>8.1.1</t>
  </si>
  <si>
    <t>Pruebas Sísmicas
Las pruebas sísmicas, serán realizadas en una unidad de cada tipo en un laboratorio calificado por su
experiencia en este tipo de pruebas. La prueba consistirá en la aplicación de vibraciones forzadas por
medio de un movimiento horizontal ejercido paralelamente en los ejes horizontales principales del equipo.
Se asumirá una aceleración del suelo de 0.5 g y un espectro de respuesta de frecuencia entre 1 y 10 Hz.</t>
  </si>
  <si>
    <t>8.1.2</t>
  </si>
  <si>
    <t>Pruebas dieléctricas (IEC 62271-102, cláusula 6.2)</t>
  </si>
  <si>
    <t>8.1.3</t>
  </si>
  <si>
    <t>Pruebas de elevación de temperatura (IEC 62271-102, cláusula 6.5)</t>
  </si>
  <si>
    <t>8.1.4</t>
  </si>
  <si>
    <t>Pruebas de corriente soportable de corta duración y corriente soportable de pico (IEC 62271-102, cláusula
6.6)</t>
  </si>
  <si>
    <t>8.1.5</t>
  </si>
  <si>
    <t>Pruebas de capacidad inducida de corriente de cierre de cuchillas de puesta a tierra (de requerirse) (IEC
62271-102, cláusula 6.107 y Anexo C).</t>
  </si>
  <si>
    <t>8.1.6</t>
  </si>
  <si>
    <t>Pruebas mecánicas y de operación (IEC 62271-102, cláusula 6.102)</t>
  </si>
  <si>
    <t>Planos Eléctricos: 
Esquemas que muestren las principales dimensiones del seccionador y la localización general de
sus componentes.
Vistas en corte que muestren los principales detalles de diseño del seccionador y sus elementos
constitutivos.
Detalles de sujeción de las columnas de aisladores sobre la base.
Detalles de cualquier elemento especial suministrado con los seccionadores.
Diagramas de control de los seccionadores ofertados</t>
  </si>
  <si>
    <t>Para la oferta incluir planos refenciales donde se pueda evidenciar las dimesiones.</t>
  </si>
  <si>
    <t>Instrucciones resumidas de instalación, operación y mantenimientos de los seccionadores, sus
mecanismos de operación y elementos auxiliares.</t>
  </si>
  <si>
    <t>Planos Mecánicos</t>
  </si>
  <si>
    <t>Manual de especificaciones técnicas en español (alternativamente se aceptará en inglés)</t>
  </si>
  <si>
    <t>Manual de instalación, operación y mantenimiento  en español (alternativamente se aceptará en inglés)</t>
  </si>
  <si>
    <t>Certificado de Distribuidor Autorizado emitido por el fabricante</t>
  </si>
  <si>
    <t>Incluir. Se solicita con la finalidad de garantizar el soporte técnico de tres años.</t>
  </si>
  <si>
    <t>MANGUERA FUNDA SELLADA, ANILLADA, 3" Y CONECTORES METÁLICOS 3"</t>
  </si>
  <si>
    <t>Especificar</t>
  </si>
  <si>
    <t>Fabricante</t>
  </si>
  <si>
    <t>Código del producto o número 
de parte</t>
  </si>
  <si>
    <t>Unidad</t>
  </si>
  <si>
    <t>m</t>
  </si>
  <si>
    <t>Cantidad</t>
  </si>
  <si>
    <t>9.6.1</t>
  </si>
  <si>
    <t>Conectores 3"</t>
  </si>
  <si>
    <t>BX funda sellada</t>
  </si>
  <si>
    <t>Material del tubo flexible</t>
  </si>
  <si>
    <t>Cinta helicoidal de acero galvanizado por inmersión al caliente de grueso calibre</t>
  </si>
  <si>
    <t xml:space="preserve">Díametro interior [ pulgadas] </t>
  </si>
  <si>
    <t>Color</t>
  </si>
  <si>
    <t>RAL 7035</t>
  </si>
  <si>
    <t xml:space="preserve">Exterior, dispuesto en trinchera. </t>
  </si>
  <si>
    <t>Material de recubrimiento</t>
  </si>
  <si>
    <t xml:space="preserve">PVC corrugado flexible, ignífugo, resistente a los efectos ambientales, efectos UV, agentes químicos. </t>
  </si>
  <si>
    <t>Temperatura máxima de trabajo</t>
  </si>
  <si>
    <t>80 ° C</t>
  </si>
  <si>
    <t>Radios de curvatura</t>
  </si>
  <si>
    <t>152.4 mm</t>
  </si>
  <si>
    <t>IMAGEN DE REFERENCIA</t>
  </si>
  <si>
    <t>IEC 62271-102, IEC-60076-3, IEEE
693-2005</t>
  </si>
  <si>
    <t>La indicación de los datos técnicos ofertados, deben ser resaltados en los catálogos técnicos adjuntos, indicando el número de página del catálogo respectivo o de la correspondiente hoja con número de folio. La falta de esta información no permitirá corroborar lo ofrecido y será motivo de descalificación. No se aceptarán certificaciones de cumplimiento a futuro, únicamente se revisaran catálogos, certificados de prueba, planos eléctricos, planos mecánicos y manuales , emitidos con fecha anterior a la publicación del proceso.</t>
  </si>
  <si>
    <t>Vertical</t>
  </si>
  <si>
    <t>SECCIONADOR TRIPOLAR DE 69 KV, 600 A, MOTORIZADO, CON CUCHILLAS DE PUESTA A TIERRA, MONTAJE VERTICAL</t>
  </si>
  <si>
    <t>≥1200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</si>
</sst>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b/>
      <sz val="10"/>
      <color rgb="FF000000"/>
      <name val="Arial Narrow"/>
      <family val="2"/>
    </font>
    <font>
      <b/>
      <sz val="10"/>
      <color rgb="FFFF0000"/>
      <name val="Arial Narrow"/>
      <family val="2"/>
    </font>
    <font>
      <b/>
      <sz val="10"/>
      <name val="Arial Narrow"/>
      <family val="2"/>
    </font>
    <font>
      <sz val="10"/>
      <color rgb="FFFF0000"/>
      <name val="Arial Narrow"/>
      <family val="2"/>
    </font>
    <font>
      <sz val="11"/>
      <name val="Calibri"/>
      <family val="2"/>
    </font>
  </fonts>
  <fills count="7">
    <fill>
      <patternFill patternType="none"/>
    </fill>
    <fill>
      <patternFill patternType="gray125"/>
    </fill>
    <fill>
      <patternFill patternType="solid">
        <fgColor theme="0" tint="-0.249977111117893"/>
        <bgColor indexed="64"/>
      </patternFill>
    </fill>
    <fill>
      <patternFill patternType="solid">
        <fgColor theme="6" tint="0.39997558519241921"/>
        <bgColor indexed="64"/>
      </patternFill>
    </fill>
    <fill>
      <patternFill patternType="solid">
        <fgColor theme="2"/>
        <bgColor indexed="64"/>
      </patternFill>
    </fill>
    <fill>
      <patternFill patternType="solid">
        <fgColor rgb="FFC2D69B"/>
        <bgColor rgb="FFC2D69B"/>
      </patternFill>
    </fill>
    <fill>
      <patternFill patternType="solid">
        <fgColor theme="0"/>
        <bgColor indexed="64"/>
      </patternFill>
    </fill>
  </fills>
  <borders count="54">
    <border>
      <left/>
      <right/>
      <top/>
      <bottom/>
      <diagonal/>
    </border>
    <border>
      <left style="double">
        <color auto="1"/>
      </left>
      <right/>
      <top style="double">
        <color auto="1"/>
      </top>
      <bottom style="double">
        <color auto="1"/>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double">
        <color indexed="64"/>
      </right>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double">
        <color indexed="64"/>
      </right>
      <top style="hair">
        <color indexed="64"/>
      </top>
      <bottom/>
      <diagonal/>
    </border>
    <border>
      <left style="double">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left style="double">
        <color indexed="64"/>
      </left>
      <right style="thin">
        <color indexed="64"/>
      </right>
      <top style="thin">
        <color indexed="64"/>
      </top>
      <bottom/>
      <diagonal/>
    </border>
    <border>
      <left/>
      <right/>
      <top style="thin">
        <color indexed="64"/>
      </top>
      <bottom/>
      <diagonal/>
    </border>
    <border>
      <left/>
      <right style="double">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double">
        <color indexed="64"/>
      </right>
      <top style="hair">
        <color indexed="64"/>
      </top>
      <bottom style="thin">
        <color indexed="64"/>
      </bottom>
      <diagonal/>
    </border>
    <border>
      <left style="thin">
        <color indexed="64"/>
      </left>
      <right style="thin">
        <color indexed="64"/>
      </right>
      <top/>
      <bottom/>
      <diagonal/>
    </border>
    <border>
      <left style="thin">
        <color indexed="64"/>
      </left>
      <right style="double">
        <color indexed="64"/>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double">
        <color indexed="64"/>
      </right>
      <top style="thin">
        <color rgb="FF000000"/>
      </top>
      <bottom style="thin">
        <color rgb="FF000000"/>
      </bottom>
      <diagonal/>
    </border>
    <border>
      <left style="double">
        <color indexed="64"/>
      </left>
      <right/>
      <top/>
      <bottom/>
      <diagonal/>
    </border>
    <border>
      <left style="thin">
        <color rgb="FF000000"/>
      </left>
      <right style="thin">
        <color rgb="FF000000"/>
      </right>
      <top style="thin">
        <color rgb="FF000000"/>
      </top>
      <bottom/>
      <diagonal/>
    </border>
    <border>
      <left/>
      <right style="double">
        <color indexed="64"/>
      </right>
      <top/>
      <bottom/>
      <diagonal/>
    </border>
    <border>
      <left style="double">
        <color indexed="64"/>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style="double">
        <color indexed="64"/>
      </right>
      <top style="hair">
        <color rgb="FF000000"/>
      </top>
      <bottom style="hair">
        <color rgb="FF000000"/>
      </bottom>
      <diagonal/>
    </border>
    <border>
      <left style="double">
        <color indexed="64"/>
      </left>
      <right/>
      <top style="hair">
        <color rgb="FF000000"/>
      </top>
      <bottom style="double">
        <color indexed="64"/>
      </bottom>
      <diagonal/>
    </border>
    <border>
      <left style="thin">
        <color rgb="FF000000"/>
      </left>
      <right style="thin">
        <color rgb="FF000000"/>
      </right>
      <top/>
      <bottom style="double">
        <color indexed="64"/>
      </bottom>
      <diagonal/>
    </border>
    <border>
      <left/>
      <right style="double">
        <color indexed="64"/>
      </right>
      <top/>
      <bottom style="double">
        <color indexed="64"/>
      </bottom>
      <diagonal/>
    </border>
    <border>
      <left style="double">
        <color indexed="64"/>
      </left>
      <right/>
      <top/>
      <bottom style="double">
        <color indexed="64"/>
      </bottom>
      <diagonal/>
    </border>
    <border>
      <left/>
      <right/>
      <top/>
      <bottom style="double">
        <color indexed="64"/>
      </bottom>
      <diagonal/>
    </border>
  </borders>
  <cellStyleXfs count="1">
    <xf numFmtId="0" fontId="0" fillId="0" borderId="0"/>
  </cellStyleXfs>
  <cellXfs count="112">
    <xf numFmtId="0" fontId="0" fillId="0" borderId="0" xfId="0"/>
    <xf numFmtId="0" fontId="2" fillId="0" borderId="0" xfId="0" applyFont="1"/>
    <xf numFmtId="0" fontId="3" fillId="0" borderId="0" xfId="0" applyFont="1" applyAlignment="1">
      <alignment horizontal="center"/>
    </xf>
    <xf numFmtId="0" fontId="2" fillId="0" borderId="0" xfId="0" applyFont="1" applyAlignment="1">
      <alignment horizontal="left"/>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6" fillId="3" borderId="10"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4" borderId="15" xfId="0" applyFont="1" applyFill="1" applyBorder="1" applyAlignment="1">
      <alignment horizontal="justify"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4" borderId="18" xfId="0" applyFont="1" applyFill="1" applyBorder="1" applyAlignment="1">
      <alignment horizontal="justify" vertical="center" wrapText="1"/>
    </xf>
    <xf numFmtId="0" fontId="2" fillId="0" borderId="18" xfId="0" applyFont="1" applyBorder="1" applyAlignment="1">
      <alignment horizontal="center" vertical="center"/>
    </xf>
    <xf numFmtId="0" fontId="2"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3" fillId="3" borderId="20" xfId="0" applyFont="1" applyFill="1" applyBorder="1" applyAlignment="1">
      <alignment horizontal="center" vertical="center" wrapText="1"/>
    </xf>
    <xf numFmtId="2" fontId="2" fillId="0" borderId="17" xfId="0" applyNumberFormat="1" applyFont="1" applyBorder="1" applyAlignment="1">
      <alignment horizontal="center" vertical="center" wrapText="1"/>
    </xf>
    <xf numFmtId="0" fontId="2" fillId="0" borderId="24" xfId="0" applyFont="1" applyBorder="1" applyAlignment="1">
      <alignment horizontal="center" vertical="center" wrapText="1"/>
    </xf>
    <xf numFmtId="0" fontId="2" fillId="4" borderId="25" xfId="0" applyFont="1" applyFill="1" applyBorder="1" applyAlignment="1">
      <alignment horizontal="justify" vertical="center" wrapText="1"/>
    </xf>
    <xf numFmtId="0" fontId="2"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16" xfId="0" applyFont="1" applyBorder="1" applyAlignment="1">
      <alignment horizontal="center" vertical="center" wrapText="1"/>
    </xf>
    <xf numFmtId="0" fontId="2" fillId="0" borderId="18" xfId="0" applyFont="1" applyBorder="1" applyAlignment="1">
      <alignment horizontal="justify" vertical="center" wrapText="1"/>
    </xf>
    <xf numFmtId="0" fontId="2" fillId="4" borderId="18" xfId="0" applyFont="1" applyFill="1" applyBorder="1" applyAlignment="1">
      <alignment horizontal="left" vertical="top" wrapText="1"/>
    </xf>
    <xf numFmtId="164" fontId="2" fillId="0" borderId="27" xfId="0" applyNumberFormat="1" applyFont="1" applyBorder="1" applyAlignment="1">
      <alignment horizontal="center" vertical="center" wrapText="1"/>
    </xf>
    <xf numFmtId="0" fontId="2" fillId="4" borderId="28" xfId="0" applyFont="1" applyFill="1" applyBorder="1" applyAlignment="1">
      <alignment horizontal="justify" vertical="center" wrapText="1"/>
    </xf>
    <xf numFmtId="0" fontId="2" fillId="0" borderId="28" xfId="0" applyFont="1" applyBorder="1" applyAlignment="1">
      <alignment horizontal="center" vertical="center" wrapText="1"/>
    </xf>
    <xf numFmtId="0" fontId="7" fillId="0" borderId="29" xfId="0" applyFont="1" applyBorder="1" applyAlignment="1">
      <alignment horizontal="center" vertical="center" wrapText="1"/>
    </xf>
    <xf numFmtId="164" fontId="2" fillId="0" borderId="30" xfId="0" applyNumberFormat="1" applyFont="1" applyBorder="1" applyAlignment="1">
      <alignment horizontal="center" vertical="center" wrapText="1"/>
    </xf>
    <xf numFmtId="0" fontId="2" fillId="0" borderId="31" xfId="0" applyFont="1" applyBorder="1" applyAlignment="1">
      <alignment horizontal="center" vertical="center" wrapText="1"/>
    </xf>
    <xf numFmtId="0" fontId="7" fillId="0" borderId="32" xfId="0" applyFont="1" applyBorder="1" applyAlignment="1">
      <alignment horizontal="center" vertical="center" wrapText="1"/>
    </xf>
    <xf numFmtId="164" fontId="2" fillId="0" borderId="14" xfId="0" applyNumberFormat="1" applyFont="1" applyBorder="1" applyAlignment="1">
      <alignment horizontal="center" vertical="center" wrapText="1"/>
    </xf>
    <xf numFmtId="164" fontId="2" fillId="0" borderId="17" xfId="0" applyNumberFormat="1" applyFont="1" applyBorder="1" applyAlignment="1">
      <alignment horizontal="center" vertical="center" wrapText="1"/>
    </xf>
    <xf numFmtId="0" fontId="2" fillId="4" borderId="33" xfId="0" applyFont="1" applyFill="1" applyBorder="1" applyAlignment="1">
      <alignment horizontal="justify" vertical="center" wrapText="1"/>
    </xf>
    <xf numFmtId="0" fontId="2"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37" xfId="0" applyFont="1" applyBorder="1" applyAlignment="1">
      <alignment horizontal="justify" vertical="center" wrapText="1"/>
    </xf>
    <xf numFmtId="0" fontId="2" fillId="0" borderId="37" xfId="0" applyFont="1" applyBorder="1" applyAlignment="1">
      <alignment horizontal="center" vertical="center" wrapText="1"/>
    </xf>
    <xf numFmtId="0" fontId="2"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15" xfId="0" applyFont="1" applyBorder="1" applyAlignment="1">
      <alignment horizontal="justify"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2" fillId="0" borderId="25" xfId="0" applyFont="1" applyBorder="1" applyAlignment="1">
      <alignment horizontal="justify" vertical="center" wrapText="1"/>
    </xf>
    <xf numFmtId="0" fontId="0" fillId="0" borderId="25" xfId="0" applyBorder="1" applyAlignment="1">
      <alignment horizontal="center" vertical="center" wrapText="1"/>
    </xf>
    <xf numFmtId="0" fontId="0" fillId="0" borderId="26" xfId="0" applyBorder="1" applyAlignment="1">
      <alignment vertical="center" wrapText="1"/>
    </xf>
    <xf numFmtId="0" fontId="3" fillId="5" borderId="39" xfId="0" applyFont="1" applyFill="1" applyBorder="1" applyAlignment="1">
      <alignment horizontal="center" vertical="center" wrapText="1"/>
    </xf>
    <xf numFmtId="0" fontId="2" fillId="0" borderId="43" xfId="0" applyFont="1" applyBorder="1" applyAlignment="1">
      <alignment horizontal="center" vertical="center"/>
    </xf>
    <xf numFmtId="0" fontId="2" fillId="0" borderId="44" xfId="0" applyFont="1" applyBorder="1" applyAlignment="1">
      <alignment horizontal="left" vertical="center" wrapText="1"/>
    </xf>
    <xf numFmtId="0" fontId="2" fillId="0" borderId="44" xfId="0" applyFont="1" applyBorder="1" applyAlignment="1">
      <alignment horizontal="center" vertical="center" wrapText="1"/>
    </xf>
    <xf numFmtId="0" fontId="2" fillId="0" borderId="45" xfId="0" applyFont="1" applyBorder="1" applyAlignment="1">
      <alignment horizontal="left" vertical="center" wrapText="1"/>
    </xf>
    <xf numFmtId="0" fontId="2" fillId="0" borderId="46" xfId="0" applyFont="1" applyBorder="1" applyAlignment="1">
      <alignment horizontal="center" vertical="center"/>
    </xf>
    <xf numFmtId="0" fontId="2" fillId="0" borderId="47" xfId="0" applyFont="1" applyBorder="1" applyAlignment="1">
      <alignment horizontal="left" vertical="center" wrapText="1"/>
    </xf>
    <xf numFmtId="0" fontId="2" fillId="0" borderId="47" xfId="0" applyFont="1" applyBorder="1" applyAlignment="1">
      <alignment horizontal="center" vertical="center" wrapText="1"/>
    </xf>
    <xf numFmtId="0" fontId="2" fillId="0" borderId="48" xfId="0" applyFont="1" applyBorder="1" applyAlignment="1">
      <alignment horizontal="left" vertical="center" wrapText="1"/>
    </xf>
    <xf numFmtId="2" fontId="2" fillId="0" borderId="46" xfId="0" applyNumberFormat="1" applyFont="1" applyBorder="1" applyAlignment="1">
      <alignment horizontal="center" vertical="center"/>
    </xf>
    <xf numFmtId="0" fontId="2" fillId="0" borderId="49" xfId="0" applyFont="1" applyBorder="1" applyAlignment="1">
      <alignment horizontal="center" vertical="center"/>
    </xf>
    <xf numFmtId="0" fontId="2" fillId="0" borderId="50" xfId="0" applyFont="1" applyBorder="1" applyAlignment="1">
      <alignment horizontal="left" vertical="center" wrapText="1"/>
    </xf>
    <xf numFmtId="0" fontId="2" fillId="0" borderId="50" xfId="0" applyFont="1" applyBorder="1" applyAlignment="1">
      <alignment horizontal="center" vertical="center" wrapText="1"/>
    </xf>
    <xf numFmtId="0" fontId="2" fillId="0" borderId="51" xfId="0" applyFont="1" applyBorder="1" applyAlignment="1">
      <alignment horizontal="left" vertical="center" wrapText="1"/>
    </xf>
    <xf numFmtId="0" fontId="3" fillId="3" borderId="10" xfId="0" applyFont="1" applyFill="1" applyBorder="1" applyAlignment="1">
      <alignment horizontal="center" vertical="center" wrapText="1"/>
    </xf>
    <xf numFmtId="0" fontId="2" fillId="0" borderId="43" xfId="0" applyFont="1" applyBorder="1" applyAlignment="1">
      <alignment horizontal="center" vertical="center" wrapText="1"/>
    </xf>
    <xf numFmtId="0" fontId="2" fillId="0" borderId="0" xfId="0" applyFont="1" applyAlignment="1">
      <alignment horizontal="justify"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45" xfId="0" applyBorder="1" applyAlignment="1">
      <alignment vertical="center" wrapText="1"/>
    </xf>
    <xf numFmtId="0" fontId="2" fillId="0" borderId="52" xfId="0" applyFont="1" applyBorder="1" applyAlignment="1">
      <alignment horizontal="center" vertical="center" wrapText="1"/>
    </xf>
    <xf numFmtId="0" fontId="2" fillId="0" borderId="53" xfId="0" applyFont="1" applyBorder="1" applyAlignment="1">
      <alignment horizontal="justify" vertical="center" wrapText="1"/>
    </xf>
    <xf numFmtId="0" fontId="2" fillId="0" borderId="53" xfId="0" applyFont="1" applyBorder="1" applyAlignment="1">
      <alignment horizontal="center" vertical="center" wrapText="1"/>
    </xf>
    <xf numFmtId="0" fontId="0" fillId="0" borderId="53" xfId="0" applyBorder="1" applyAlignment="1">
      <alignment horizontal="center" vertical="center" wrapText="1"/>
    </xf>
    <xf numFmtId="0" fontId="0" fillId="0" borderId="51" xfId="0" applyBorder="1" applyAlignment="1">
      <alignment vertical="center" wrapText="1"/>
    </xf>
    <xf numFmtId="0" fontId="2" fillId="6" borderId="15" xfId="0" applyFont="1" applyFill="1" applyBorder="1" applyAlignment="1">
      <alignment horizontal="center" vertical="center"/>
    </xf>
    <xf numFmtId="0" fontId="2" fillId="6" borderId="15" xfId="0" applyFont="1" applyFill="1" applyBorder="1" applyAlignment="1">
      <alignment horizontal="center" vertical="center" wrapText="1"/>
    </xf>
    <xf numFmtId="0" fontId="2" fillId="6" borderId="18" xfId="0" applyFont="1" applyFill="1" applyBorder="1" applyAlignment="1">
      <alignment horizontal="center" vertical="center"/>
    </xf>
    <xf numFmtId="0" fontId="2" fillId="6" borderId="18" xfId="0" applyFont="1" applyFill="1" applyBorder="1" applyAlignment="1">
      <alignment horizontal="center" vertical="center" wrapText="1"/>
    </xf>
    <xf numFmtId="49" fontId="2" fillId="6" borderId="18" xfId="0" applyNumberFormat="1" applyFont="1" applyFill="1" applyBorder="1" applyAlignment="1">
      <alignment horizontal="center" vertical="center"/>
    </xf>
    <xf numFmtId="9" fontId="2" fillId="6" borderId="18" xfId="0" applyNumberFormat="1" applyFont="1" applyFill="1" applyBorder="1" applyAlignment="1">
      <alignment horizontal="center" vertical="center"/>
    </xf>
    <xf numFmtId="0" fontId="2" fillId="6" borderId="18" xfId="0" applyFont="1" applyFill="1" applyBorder="1" applyAlignment="1">
      <alignment horizontal="justify" vertical="center" wrapText="1"/>
    </xf>
    <xf numFmtId="0" fontId="2" fillId="6" borderId="25" xfId="0" applyFont="1" applyFill="1" applyBorder="1" applyAlignment="1">
      <alignment horizontal="center" vertical="center" wrapText="1"/>
    </xf>
    <xf numFmtId="0" fontId="3" fillId="0" borderId="7" xfId="0" applyFont="1" applyBorder="1" applyAlignment="1">
      <alignment horizontal="left" vertical="center"/>
    </xf>
    <xf numFmtId="0" fontId="4" fillId="0" borderId="8" xfId="0" applyFont="1" applyBorder="1" applyAlignment="1">
      <alignment horizontal="justify" vertical="center" wrapText="1"/>
    </xf>
    <xf numFmtId="0" fontId="4" fillId="0" borderId="9" xfId="0" applyFont="1" applyBorder="1" applyAlignment="1">
      <alignment horizontal="justify" vertical="center" wrapText="1"/>
    </xf>
    <xf numFmtId="0" fontId="3" fillId="5" borderId="40" xfId="0" applyFont="1" applyFill="1" applyBorder="1" applyAlignment="1">
      <alignment horizontal="left" vertical="center"/>
    </xf>
    <xf numFmtId="0" fontId="8" fillId="0" borderId="41" xfId="0" applyFont="1" applyBorder="1"/>
    <xf numFmtId="0" fontId="8" fillId="0" borderId="42" xfId="0" applyFont="1" applyBorder="1"/>
    <xf numFmtId="0" fontId="3" fillId="3" borderId="11"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21"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3" fillId="3" borderId="23" xfId="0" applyFont="1" applyFill="1" applyBorder="1" applyAlignment="1">
      <alignment horizontal="left" vertical="center" wrapText="1"/>
    </xf>
    <xf numFmtId="0" fontId="6" fillId="3" borderId="11" xfId="0" applyFont="1" applyFill="1" applyBorder="1" applyAlignment="1">
      <alignment horizontal="left" vertical="center" wrapText="1"/>
    </xf>
    <xf numFmtId="0" fontId="6" fillId="3" borderId="12" xfId="0" applyFont="1" applyFill="1" applyBorder="1" applyAlignment="1">
      <alignment horizontal="left" vertical="center" wrapText="1"/>
    </xf>
    <xf numFmtId="0" fontId="6" fillId="3" borderId="13" xfId="0" applyFont="1" applyFill="1" applyBorder="1" applyAlignment="1">
      <alignment horizontal="left" vertical="center" wrapText="1"/>
    </xf>
    <xf numFmtId="0" fontId="1" fillId="2" borderId="0" xfId="0" applyFont="1" applyFill="1" applyAlignment="1">
      <alignment horizontal="center" vertical="center"/>
    </xf>
    <xf numFmtId="0" fontId="1" fillId="0" borderId="0" xfId="0" applyFont="1" applyAlignment="1">
      <alignment horizont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194533</xdr:colOff>
      <xdr:row>3</xdr:row>
      <xdr:rowOff>63200</xdr:rowOff>
    </xdr:from>
    <xdr:to>
      <xdr:col>2</xdr:col>
      <xdr:colOff>273447</xdr:colOff>
      <xdr:row>7</xdr:row>
      <xdr:rowOff>162260</xdr:rowOff>
    </xdr:to>
    <xdr:pic>
      <xdr:nvPicPr>
        <xdr:cNvPr id="2" name="7 Imagen" descr="Imagen relacionada">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2460" r="9657"/>
        <a:stretch>
          <a:fillRect/>
        </a:stretch>
      </xdr:blipFill>
      <xdr:spPr bwMode="auto">
        <a:xfrm>
          <a:off x="956533" y="596600"/>
          <a:ext cx="659939" cy="7943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1420347</xdr:colOff>
      <xdr:row>121</xdr:row>
      <xdr:rowOff>57149</xdr:rowOff>
    </xdr:from>
    <xdr:to>
      <xdr:col>4</xdr:col>
      <xdr:colOff>1439349</xdr:colOff>
      <xdr:row>140</xdr:row>
      <xdr:rowOff>41684</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763372" y="32251649"/>
          <a:ext cx="5657802" cy="3604035"/>
        </a:xfrm>
        <a:prstGeom prst="rect">
          <a:avLst/>
        </a:prstGeom>
      </xdr:spPr>
    </xdr:pic>
    <xdr:clientData/>
  </xdr:twoCellAnchor>
  <xdr:twoCellAnchor editAs="oneCell">
    <xdr:from>
      <xdr:col>2</xdr:col>
      <xdr:colOff>1077444</xdr:colOff>
      <xdr:row>140</xdr:row>
      <xdr:rowOff>36418</xdr:rowOff>
    </xdr:from>
    <xdr:to>
      <xdr:col>4</xdr:col>
      <xdr:colOff>1013698</xdr:colOff>
      <xdr:row>158</xdr:row>
      <xdr:rowOff>156882</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420469" y="35850418"/>
          <a:ext cx="5575054" cy="35494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sheetPr>
  <dimension ref="B3:F163"/>
  <sheetViews>
    <sheetView tabSelected="1" view="pageBreakPreview" topLeftCell="A28" zoomScaleNormal="100" zoomScaleSheetLayoutView="100" workbookViewId="0">
      <selection activeCell="D38" sqref="D38"/>
    </sheetView>
  </sheetViews>
  <sheetFormatPr baseColWidth="10" defaultColWidth="11.42578125" defaultRowHeight="12.75" x14ac:dyDescent="0.2"/>
  <cols>
    <col min="1" max="1" width="11.42578125" style="1"/>
    <col min="2" max="2" width="8.7109375" style="1" customWidth="1"/>
    <col min="3" max="3" width="51" style="3" customWidth="1"/>
    <col min="4" max="4" width="33.5703125" style="1" customWidth="1"/>
    <col min="5" max="5" width="27.7109375" style="1" customWidth="1"/>
    <col min="6" max="6" width="23.7109375" style="1" customWidth="1"/>
    <col min="7" max="16384" width="11.42578125" style="1"/>
  </cols>
  <sheetData>
    <row r="3" spans="2:6" ht="16.5" x14ac:dyDescent="0.2">
      <c r="B3" s="101" t="s">
        <v>0</v>
      </c>
      <c r="C3" s="101"/>
      <c r="D3" s="101"/>
      <c r="E3" s="101"/>
      <c r="F3" s="101"/>
    </row>
    <row r="4" spans="2:6" x14ac:dyDescent="0.2">
      <c r="B4" s="2"/>
      <c r="C4" s="2"/>
      <c r="D4" s="2"/>
      <c r="E4" s="2"/>
      <c r="F4" s="2"/>
    </row>
    <row r="6" spans="2:6" ht="16.5" x14ac:dyDescent="0.3">
      <c r="B6" s="102" t="s">
        <v>1</v>
      </c>
      <c r="C6" s="102"/>
      <c r="D6" s="102"/>
      <c r="E6" s="102"/>
      <c r="F6" s="102"/>
    </row>
    <row r="7" spans="2:6" x14ac:dyDescent="0.2">
      <c r="B7" s="2"/>
      <c r="C7" s="2"/>
      <c r="D7" s="2"/>
      <c r="E7" s="2"/>
      <c r="F7" s="2"/>
    </row>
    <row r="8" spans="2:6" ht="13.5" thickBot="1" x14ac:dyDescent="0.25"/>
    <row r="9" spans="2:6" ht="18" customHeight="1" thickTop="1" thickBot="1" x14ac:dyDescent="0.25">
      <c r="B9" s="103" t="s">
        <v>2</v>
      </c>
      <c r="C9" s="104"/>
      <c r="D9" s="104"/>
      <c r="E9" s="104"/>
      <c r="F9" s="105"/>
    </row>
    <row r="10" spans="2:6" ht="16.5" customHeight="1" thickTop="1" thickBot="1" x14ac:dyDescent="0.25">
      <c r="B10" s="106"/>
      <c r="C10" s="107"/>
      <c r="D10" s="107"/>
      <c r="E10" s="107"/>
      <c r="F10" s="108"/>
    </row>
    <row r="11" spans="2:6" ht="20.100000000000001" customHeight="1" thickTop="1" thickBot="1" x14ac:dyDescent="0.25">
      <c r="B11" s="109" t="s">
        <v>176</v>
      </c>
      <c r="C11" s="110"/>
      <c r="D11" s="110"/>
      <c r="E11" s="110"/>
      <c r="F11" s="111"/>
    </row>
    <row r="12" spans="2:6" ht="39.75" thickTop="1" thickBot="1" x14ac:dyDescent="0.25">
      <c r="B12" s="4" t="s">
        <v>3</v>
      </c>
      <c r="C12" s="5" t="s">
        <v>4</v>
      </c>
      <c r="D12" s="5" t="s">
        <v>5</v>
      </c>
      <c r="E12" s="5" t="s">
        <v>6</v>
      </c>
      <c r="F12" s="6" t="s">
        <v>7</v>
      </c>
    </row>
    <row r="13" spans="2:6" ht="15" customHeight="1" thickTop="1" x14ac:dyDescent="0.2">
      <c r="B13" s="7">
        <v>1</v>
      </c>
      <c r="C13" s="98" t="s">
        <v>8</v>
      </c>
      <c r="D13" s="99"/>
      <c r="E13" s="99"/>
      <c r="F13" s="100"/>
    </row>
    <row r="14" spans="2:6" ht="12.95" customHeight="1" x14ac:dyDescent="0.2">
      <c r="B14" s="8">
        <v>1.1000000000000001</v>
      </c>
      <c r="C14" s="9" t="s">
        <v>9</v>
      </c>
      <c r="D14" s="78" t="s">
        <v>10</v>
      </c>
      <c r="E14" s="79"/>
      <c r="F14" s="11"/>
    </row>
    <row r="15" spans="2:6" ht="12.95" customHeight="1" x14ac:dyDescent="0.2">
      <c r="B15" s="12">
        <v>1.2</v>
      </c>
      <c r="C15" s="13" t="s">
        <v>11</v>
      </c>
      <c r="D15" s="80" t="s">
        <v>10</v>
      </c>
      <c r="E15" s="81"/>
      <c r="F15" s="16"/>
    </row>
    <row r="16" spans="2:6" ht="12.95" customHeight="1" x14ac:dyDescent="0.2">
      <c r="B16" s="12">
        <v>1.3</v>
      </c>
      <c r="C16" s="13" t="s">
        <v>12</v>
      </c>
      <c r="D16" s="80" t="s">
        <v>10</v>
      </c>
      <c r="E16" s="81"/>
      <c r="F16" s="16"/>
    </row>
    <row r="17" spans="2:6" ht="12.95" customHeight="1" x14ac:dyDescent="0.2">
      <c r="B17" s="12">
        <v>1.4</v>
      </c>
      <c r="C17" s="13" t="s">
        <v>13</v>
      </c>
      <c r="D17" s="14" t="s">
        <v>14</v>
      </c>
      <c r="E17" s="15"/>
      <c r="F17" s="16"/>
    </row>
    <row r="18" spans="2:6" ht="15" customHeight="1" x14ac:dyDescent="0.2">
      <c r="B18" s="17">
        <v>2</v>
      </c>
      <c r="C18" s="95" t="s">
        <v>15</v>
      </c>
      <c r="D18" s="96"/>
      <c r="E18" s="96"/>
      <c r="F18" s="97"/>
    </row>
    <row r="19" spans="2:6" ht="15" customHeight="1" x14ac:dyDescent="0.2">
      <c r="B19" s="12">
        <v>2.1</v>
      </c>
      <c r="C19" s="13" t="s">
        <v>16</v>
      </c>
      <c r="D19" s="80" t="s">
        <v>17</v>
      </c>
      <c r="E19" s="81"/>
      <c r="F19" s="16"/>
    </row>
    <row r="20" spans="2:6" ht="15" customHeight="1" x14ac:dyDescent="0.2">
      <c r="B20" s="12">
        <v>2.2000000000000002</v>
      </c>
      <c r="C20" s="13" t="s">
        <v>18</v>
      </c>
      <c r="D20" s="80" t="s">
        <v>19</v>
      </c>
      <c r="E20" s="81"/>
      <c r="F20" s="16"/>
    </row>
    <row r="21" spans="2:6" ht="15" customHeight="1" x14ac:dyDescent="0.2">
      <c r="B21" s="12">
        <v>2.2999999999999998</v>
      </c>
      <c r="C21" s="13" t="s">
        <v>20</v>
      </c>
      <c r="D21" s="80" t="s">
        <v>21</v>
      </c>
      <c r="E21" s="81"/>
      <c r="F21" s="16"/>
    </row>
    <row r="22" spans="2:6" ht="15" customHeight="1" x14ac:dyDescent="0.2">
      <c r="B22" s="12">
        <v>2.4</v>
      </c>
      <c r="C22" s="13" t="s">
        <v>22</v>
      </c>
      <c r="D22" s="82" t="s">
        <v>23</v>
      </c>
      <c r="E22" s="81"/>
      <c r="F22" s="16"/>
    </row>
    <row r="23" spans="2:6" ht="15" customHeight="1" x14ac:dyDescent="0.2">
      <c r="B23" s="12">
        <v>2.5</v>
      </c>
      <c r="C23" s="13" t="s">
        <v>24</v>
      </c>
      <c r="D23" s="80" t="s">
        <v>25</v>
      </c>
      <c r="E23" s="81"/>
      <c r="F23" s="16"/>
    </row>
    <row r="24" spans="2:6" ht="15" customHeight="1" x14ac:dyDescent="0.2">
      <c r="B24" s="12">
        <v>2.6</v>
      </c>
      <c r="C24" s="13" t="s">
        <v>26</v>
      </c>
      <c r="D24" s="83">
        <v>0.85</v>
      </c>
      <c r="E24" s="81"/>
      <c r="F24" s="16"/>
    </row>
    <row r="25" spans="2:6" ht="15" customHeight="1" x14ac:dyDescent="0.2">
      <c r="B25" s="12">
        <v>2.7</v>
      </c>
      <c r="C25" s="13" t="s">
        <v>27</v>
      </c>
      <c r="D25" s="80" t="s">
        <v>28</v>
      </c>
      <c r="E25" s="81"/>
      <c r="F25" s="16"/>
    </row>
    <row r="26" spans="2:6" ht="15" customHeight="1" x14ac:dyDescent="0.2">
      <c r="B26" s="12">
        <v>2.8</v>
      </c>
      <c r="C26" s="13" t="s">
        <v>29</v>
      </c>
      <c r="D26" s="80" t="s">
        <v>30</v>
      </c>
      <c r="E26" s="81"/>
      <c r="F26" s="16"/>
    </row>
    <row r="27" spans="2:6" ht="15" customHeight="1" x14ac:dyDescent="0.2">
      <c r="B27" s="12">
        <v>2.9</v>
      </c>
      <c r="C27" s="13" t="s">
        <v>31</v>
      </c>
      <c r="D27" s="80" t="s">
        <v>32</v>
      </c>
      <c r="E27" s="81"/>
      <c r="F27" s="16"/>
    </row>
    <row r="28" spans="2:6" ht="15" customHeight="1" x14ac:dyDescent="0.2">
      <c r="B28" s="18">
        <v>2.1</v>
      </c>
      <c r="C28" s="13" t="s">
        <v>33</v>
      </c>
      <c r="D28" s="80" t="s">
        <v>34</v>
      </c>
      <c r="E28" s="81"/>
      <c r="F28" s="16"/>
    </row>
    <row r="29" spans="2:6" ht="15" customHeight="1" x14ac:dyDescent="0.2">
      <c r="B29" s="12">
        <v>2.11</v>
      </c>
      <c r="C29" s="13" t="s">
        <v>35</v>
      </c>
      <c r="D29" s="80" t="s">
        <v>36</v>
      </c>
      <c r="E29" s="81"/>
      <c r="F29" s="16"/>
    </row>
    <row r="30" spans="2:6" ht="15" customHeight="1" x14ac:dyDescent="0.2">
      <c r="B30" s="12">
        <v>2.12</v>
      </c>
      <c r="C30" s="13" t="s">
        <v>37</v>
      </c>
      <c r="D30" s="80" t="s">
        <v>38</v>
      </c>
      <c r="E30" s="81"/>
      <c r="F30" s="16"/>
    </row>
    <row r="31" spans="2:6" ht="15" customHeight="1" x14ac:dyDescent="0.2">
      <c r="B31" s="12">
        <v>2.13</v>
      </c>
      <c r="C31" s="13" t="s">
        <v>39</v>
      </c>
      <c r="D31" s="80" t="s">
        <v>40</v>
      </c>
      <c r="E31" s="81"/>
      <c r="F31" s="16"/>
    </row>
    <row r="32" spans="2:6" ht="15" customHeight="1" x14ac:dyDescent="0.2">
      <c r="B32" s="19">
        <v>2.14</v>
      </c>
      <c r="C32" s="20" t="s">
        <v>41</v>
      </c>
      <c r="D32" s="21" t="s">
        <v>42</v>
      </c>
      <c r="E32" s="21"/>
      <c r="F32" s="22"/>
    </row>
    <row r="33" spans="2:6" ht="15" customHeight="1" x14ac:dyDescent="0.2">
      <c r="B33" s="17">
        <v>3</v>
      </c>
      <c r="C33" s="95" t="s">
        <v>43</v>
      </c>
      <c r="D33" s="96"/>
      <c r="E33" s="96"/>
      <c r="F33" s="97"/>
    </row>
    <row r="34" spans="2:6" ht="30.75" customHeight="1" x14ac:dyDescent="0.2">
      <c r="B34" s="8">
        <v>3.1</v>
      </c>
      <c r="C34" s="9" t="s">
        <v>44</v>
      </c>
      <c r="D34" s="79" t="s">
        <v>173</v>
      </c>
      <c r="E34" s="79"/>
      <c r="F34" s="23"/>
    </row>
    <row r="35" spans="2:6" ht="15" customHeight="1" x14ac:dyDescent="0.2">
      <c r="B35" s="12">
        <v>3.2</v>
      </c>
      <c r="C35" s="13" t="s">
        <v>45</v>
      </c>
      <c r="D35" s="81">
        <v>3</v>
      </c>
      <c r="E35" s="81"/>
      <c r="F35" s="16"/>
    </row>
    <row r="36" spans="2:6" ht="15" customHeight="1" x14ac:dyDescent="0.2">
      <c r="B36" s="12">
        <v>3.3</v>
      </c>
      <c r="C36" s="13" t="s">
        <v>46</v>
      </c>
      <c r="D36" s="81" t="s">
        <v>47</v>
      </c>
      <c r="E36" s="81"/>
      <c r="F36" s="16"/>
    </row>
    <row r="37" spans="2:6" ht="15" customHeight="1" x14ac:dyDescent="0.2">
      <c r="B37" s="12">
        <v>3.4</v>
      </c>
      <c r="C37" s="13" t="s">
        <v>48</v>
      </c>
      <c r="D37" s="81" t="s">
        <v>177</v>
      </c>
      <c r="E37" s="81"/>
      <c r="F37" s="16"/>
    </row>
    <row r="38" spans="2:6" ht="27" customHeight="1" x14ac:dyDescent="0.2">
      <c r="B38" s="12">
        <v>3.5</v>
      </c>
      <c r="C38" s="13" t="s">
        <v>49</v>
      </c>
      <c r="D38" s="81" t="s">
        <v>50</v>
      </c>
      <c r="E38" s="81"/>
      <c r="F38" s="16"/>
    </row>
    <row r="39" spans="2:6" ht="25.5" x14ac:dyDescent="0.2">
      <c r="B39" s="12">
        <v>3.6</v>
      </c>
      <c r="C39" s="13" t="s">
        <v>51</v>
      </c>
      <c r="D39" s="84" t="s">
        <v>52</v>
      </c>
      <c r="E39" s="81"/>
      <c r="F39" s="16"/>
    </row>
    <row r="40" spans="2:6" ht="39" customHeight="1" x14ac:dyDescent="0.2">
      <c r="B40" s="12">
        <v>3.7</v>
      </c>
      <c r="C40" s="25" t="s">
        <v>53</v>
      </c>
      <c r="D40" s="84" t="s">
        <v>54</v>
      </c>
      <c r="E40" s="81"/>
      <c r="F40" s="16"/>
    </row>
    <row r="41" spans="2:6" ht="39" customHeight="1" x14ac:dyDescent="0.2">
      <c r="B41" s="12">
        <f>+B40+0.1</f>
        <v>3.8000000000000003</v>
      </c>
      <c r="C41" s="25" t="s">
        <v>55</v>
      </c>
      <c r="D41" s="24" t="s">
        <v>56</v>
      </c>
      <c r="E41" s="15"/>
      <c r="F41" s="16"/>
    </row>
    <row r="42" spans="2:6" ht="39" customHeight="1" x14ac:dyDescent="0.2">
      <c r="B42" s="12">
        <f>+B41+0.1</f>
        <v>3.9000000000000004</v>
      </c>
      <c r="C42" s="25" t="s">
        <v>57</v>
      </c>
      <c r="D42" s="24" t="s">
        <v>58</v>
      </c>
      <c r="E42" s="15"/>
      <c r="F42" s="16"/>
    </row>
    <row r="43" spans="2:6" ht="15" customHeight="1" x14ac:dyDescent="0.2">
      <c r="B43" s="18">
        <v>3.1</v>
      </c>
      <c r="C43" s="13" t="s">
        <v>59</v>
      </c>
      <c r="D43" s="15" t="s">
        <v>60</v>
      </c>
      <c r="E43" s="15"/>
      <c r="F43" s="16"/>
    </row>
    <row r="44" spans="2:6" ht="15" customHeight="1" x14ac:dyDescent="0.2">
      <c r="B44" s="18">
        <f>+B43+0.01</f>
        <v>3.11</v>
      </c>
      <c r="C44" s="13" t="s">
        <v>61</v>
      </c>
      <c r="D44" s="81" t="s">
        <v>62</v>
      </c>
      <c r="E44" s="81"/>
      <c r="F44" s="16"/>
    </row>
    <row r="45" spans="2:6" ht="15" customHeight="1" x14ac:dyDescent="0.2">
      <c r="B45" s="18">
        <v>3.12</v>
      </c>
      <c r="C45" s="13" t="s">
        <v>63</v>
      </c>
      <c r="D45" s="81" t="s">
        <v>62</v>
      </c>
      <c r="E45" s="81"/>
      <c r="F45" s="16"/>
    </row>
    <row r="46" spans="2:6" ht="14.25" customHeight="1" x14ac:dyDescent="0.2">
      <c r="B46" s="18">
        <v>3.13</v>
      </c>
      <c r="C46" s="13" t="s">
        <v>64</v>
      </c>
      <c r="D46" s="81" t="s">
        <v>175</v>
      </c>
      <c r="E46" s="81"/>
      <c r="F46" s="16"/>
    </row>
    <row r="47" spans="2:6" ht="15" customHeight="1" x14ac:dyDescent="0.2">
      <c r="B47" s="18">
        <v>3.14</v>
      </c>
      <c r="C47" s="13" t="s">
        <v>65</v>
      </c>
      <c r="D47" s="81" t="s">
        <v>66</v>
      </c>
      <c r="E47" s="81"/>
      <c r="F47" s="16"/>
    </row>
    <row r="48" spans="2:6" ht="15" customHeight="1" x14ac:dyDescent="0.2">
      <c r="B48" s="18">
        <f>+B47+0.01</f>
        <v>3.15</v>
      </c>
      <c r="C48" s="13" t="s">
        <v>67</v>
      </c>
      <c r="D48" s="81" t="s">
        <v>68</v>
      </c>
      <c r="E48" s="81"/>
      <c r="F48" s="16"/>
    </row>
    <row r="49" spans="2:6" ht="15" customHeight="1" x14ac:dyDescent="0.2">
      <c r="B49" s="18">
        <f>+B48+0.01</f>
        <v>3.1599999999999997</v>
      </c>
      <c r="C49" s="13" t="s">
        <v>69</v>
      </c>
      <c r="D49" s="81" t="s">
        <v>70</v>
      </c>
      <c r="E49" s="81"/>
      <c r="F49" s="16"/>
    </row>
    <row r="50" spans="2:6" ht="15" customHeight="1" x14ac:dyDescent="0.2">
      <c r="B50" s="18">
        <f>+B49+0.01</f>
        <v>3.1699999999999995</v>
      </c>
      <c r="C50" s="20" t="s">
        <v>71</v>
      </c>
      <c r="D50" s="85" t="s">
        <v>72</v>
      </c>
      <c r="E50" s="85"/>
      <c r="F50" s="22"/>
    </row>
    <row r="51" spans="2:6" ht="15" customHeight="1" x14ac:dyDescent="0.2">
      <c r="B51" s="17">
        <v>4</v>
      </c>
      <c r="C51" s="95" t="s">
        <v>73</v>
      </c>
      <c r="D51" s="96"/>
      <c r="E51" s="96"/>
      <c r="F51" s="97"/>
    </row>
    <row r="52" spans="2:6" ht="16.5" customHeight="1" x14ac:dyDescent="0.2">
      <c r="B52" s="26">
        <v>4.0999999999999996</v>
      </c>
      <c r="C52" s="27" t="s">
        <v>74</v>
      </c>
      <c r="D52" s="28" t="s">
        <v>75</v>
      </c>
      <c r="E52" s="28"/>
      <c r="F52" s="29"/>
    </row>
    <row r="53" spans="2:6" ht="16.5" customHeight="1" x14ac:dyDescent="0.2">
      <c r="B53" s="30">
        <v>4.2</v>
      </c>
      <c r="C53" s="27" t="s">
        <v>76</v>
      </c>
      <c r="D53" s="28" t="s">
        <v>38</v>
      </c>
      <c r="E53" s="31"/>
      <c r="F53" s="32"/>
    </row>
    <row r="54" spans="2:6" ht="15" customHeight="1" x14ac:dyDescent="0.2">
      <c r="B54" s="17">
        <v>5</v>
      </c>
      <c r="C54" s="95" t="s">
        <v>77</v>
      </c>
      <c r="D54" s="96"/>
      <c r="E54" s="96"/>
      <c r="F54" s="97"/>
    </row>
    <row r="55" spans="2:6" ht="15" customHeight="1" x14ac:dyDescent="0.2">
      <c r="B55" s="33">
        <v>5.0999999999999996</v>
      </c>
      <c r="C55" s="9" t="s">
        <v>78</v>
      </c>
      <c r="D55" s="10" t="s">
        <v>79</v>
      </c>
      <c r="E55" s="10"/>
      <c r="F55" s="23"/>
    </row>
    <row r="56" spans="2:6" ht="25.5" customHeight="1" x14ac:dyDescent="0.2">
      <c r="B56" s="34">
        <v>5.2</v>
      </c>
      <c r="C56" s="13" t="s">
        <v>80</v>
      </c>
      <c r="D56" s="15" t="s">
        <v>81</v>
      </c>
      <c r="E56" s="15"/>
      <c r="F56" s="16"/>
    </row>
    <row r="57" spans="2:6" ht="15" customHeight="1" x14ac:dyDescent="0.2">
      <c r="B57" s="34">
        <v>5.3</v>
      </c>
      <c r="C57" s="13" t="s">
        <v>82</v>
      </c>
      <c r="D57" s="81" t="s">
        <v>83</v>
      </c>
      <c r="E57" s="81"/>
      <c r="F57" s="16"/>
    </row>
    <row r="58" spans="2:6" ht="25.15" customHeight="1" x14ac:dyDescent="0.2">
      <c r="B58" s="34">
        <v>5.4</v>
      </c>
      <c r="C58" s="13" t="s">
        <v>84</v>
      </c>
      <c r="D58" s="81" t="s">
        <v>85</v>
      </c>
      <c r="E58" s="81"/>
      <c r="F58" s="16"/>
    </row>
    <row r="59" spans="2:6" ht="25.15" customHeight="1" x14ac:dyDescent="0.2">
      <c r="B59" s="34">
        <v>5.5</v>
      </c>
      <c r="C59" s="13" t="s">
        <v>86</v>
      </c>
      <c r="D59" s="81" t="s">
        <v>87</v>
      </c>
      <c r="E59" s="81"/>
      <c r="F59" s="16"/>
    </row>
    <row r="60" spans="2:6" ht="15" customHeight="1" x14ac:dyDescent="0.2">
      <c r="B60" s="34">
        <v>5.6</v>
      </c>
      <c r="C60" s="13" t="s">
        <v>88</v>
      </c>
      <c r="D60" s="81" t="s">
        <v>89</v>
      </c>
      <c r="E60" s="81"/>
      <c r="F60" s="16"/>
    </row>
    <row r="61" spans="2:6" ht="15" customHeight="1" x14ac:dyDescent="0.2">
      <c r="B61" s="34">
        <v>5.7</v>
      </c>
      <c r="C61" s="13" t="s">
        <v>90</v>
      </c>
      <c r="D61" s="81" t="s">
        <v>91</v>
      </c>
      <c r="E61" s="81"/>
      <c r="F61" s="16"/>
    </row>
    <row r="62" spans="2:6" ht="15" customHeight="1" x14ac:dyDescent="0.2">
      <c r="B62" s="34">
        <v>5.8</v>
      </c>
      <c r="C62" s="13" t="s">
        <v>92</v>
      </c>
      <c r="D62" s="81" t="s">
        <v>93</v>
      </c>
      <c r="E62" s="81"/>
      <c r="F62" s="16"/>
    </row>
    <row r="63" spans="2:6" ht="15" customHeight="1" x14ac:dyDescent="0.2">
      <c r="B63" s="34">
        <v>5.9</v>
      </c>
      <c r="C63" s="13" t="s">
        <v>94</v>
      </c>
      <c r="D63" s="81" t="s">
        <v>25</v>
      </c>
      <c r="E63" s="81"/>
      <c r="F63" s="16"/>
    </row>
    <row r="64" spans="2:6" ht="15" customHeight="1" x14ac:dyDescent="0.2">
      <c r="B64" s="18">
        <v>5.0999999999999996</v>
      </c>
      <c r="C64" s="13" t="s">
        <v>95</v>
      </c>
      <c r="D64" s="81" t="s">
        <v>96</v>
      </c>
      <c r="E64" s="81"/>
      <c r="F64" s="16"/>
    </row>
    <row r="65" spans="2:6" ht="15" customHeight="1" x14ac:dyDescent="0.2">
      <c r="B65" s="18">
        <v>5.1100000000000003</v>
      </c>
      <c r="C65" s="13" t="s">
        <v>97</v>
      </c>
      <c r="D65" s="81">
        <v>1</v>
      </c>
      <c r="E65" s="81"/>
      <c r="F65" s="16"/>
    </row>
    <row r="66" spans="2:6" ht="15" customHeight="1" x14ac:dyDescent="0.2">
      <c r="B66" s="18">
        <v>5.12</v>
      </c>
      <c r="C66" s="13" t="s">
        <v>98</v>
      </c>
      <c r="D66" s="81" t="s">
        <v>99</v>
      </c>
      <c r="E66" s="81"/>
      <c r="F66" s="16"/>
    </row>
    <row r="67" spans="2:6" ht="15" customHeight="1" x14ac:dyDescent="0.2">
      <c r="B67" s="18">
        <v>5.13</v>
      </c>
      <c r="C67" s="20" t="s">
        <v>100</v>
      </c>
      <c r="D67" s="85" t="s">
        <v>101</v>
      </c>
      <c r="E67" s="85"/>
      <c r="F67" s="22"/>
    </row>
    <row r="68" spans="2:6" ht="15" customHeight="1" x14ac:dyDescent="0.2">
      <c r="B68" s="18">
        <v>5.14</v>
      </c>
      <c r="C68" s="35" t="s">
        <v>102</v>
      </c>
      <c r="D68" s="36" t="s">
        <v>103</v>
      </c>
      <c r="E68" s="36"/>
      <c r="F68" s="37"/>
    </row>
    <row r="69" spans="2:6" ht="15" customHeight="1" x14ac:dyDescent="0.2">
      <c r="B69" s="17">
        <v>6</v>
      </c>
      <c r="C69" s="95" t="s">
        <v>104</v>
      </c>
      <c r="D69" s="96"/>
      <c r="E69" s="96"/>
      <c r="F69" s="97"/>
    </row>
    <row r="70" spans="2:6" ht="24" customHeight="1" x14ac:dyDescent="0.2">
      <c r="B70" s="8">
        <v>6.1</v>
      </c>
      <c r="C70" s="9" t="s">
        <v>105</v>
      </c>
      <c r="D70" s="10" t="s">
        <v>106</v>
      </c>
      <c r="E70" s="10"/>
      <c r="F70" s="23"/>
    </row>
    <row r="71" spans="2:6" ht="15" customHeight="1" x14ac:dyDescent="0.2">
      <c r="B71" s="12">
        <v>6.2</v>
      </c>
      <c r="C71" s="13" t="s">
        <v>107</v>
      </c>
      <c r="D71" s="15" t="s">
        <v>108</v>
      </c>
      <c r="E71" s="15"/>
      <c r="F71" s="16"/>
    </row>
    <row r="72" spans="2:6" ht="24" customHeight="1" x14ac:dyDescent="0.2">
      <c r="B72" s="12">
        <v>6.3</v>
      </c>
      <c r="C72" s="13" t="s">
        <v>109</v>
      </c>
      <c r="D72" s="15" t="s">
        <v>62</v>
      </c>
      <c r="E72" s="15"/>
      <c r="F72" s="16"/>
    </row>
    <row r="73" spans="2:6" ht="33" customHeight="1" x14ac:dyDescent="0.2">
      <c r="B73" s="12">
        <v>6.4</v>
      </c>
      <c r="C73" s="13" t="s">
        <v>110</v>
      </c>
      <c r="D73" s="15" t="s">
        <v>111</v>
      </c>
      <c r="E73" s="15"/>
      <c r="F73" s="16"/>
    </row>
    <row r="74" spans="2:6" ht="15" customHeight="1" x14ac:dyDescent="0.2">
      <c r="B74" s="12">
        <v>6.5</v>
      </c>
      <c r="C74" s="20" t="s">
        <v>112</v>
      </c>
      <c r="D74" s="21" t="s">
        <v>62</v>
      </c>
      <c r="E74" s="21"/>
      <c r="F74" s="22"/>
    </row>
    <row r="75" spans="2:6" ht="15" customHeight="1" x14ac:dyDescent="0.2">
      <c r="B75" s="12">
        <v>6.6</v>
      </c>
      <c r="C75" s="13" t="s">
        <v>113</v>
      </c>
      <c r="D75" s="15">
        <v>1</v>
      </c>
      <c r="E75" s="15"/>
      <c r="F75" s="16"/>
    </row>
    <row r="76" spans="2:6" ht="15" customHeight="1" x14ac:dyDescent="0.2">
      <c r="B76" s="12">
        <v>6.7</v>
      </c>
      <c r="C76" s="13" t="s">
        <v>114</v>
      </c>
      <c r="D76" s="38">
        <v>1</v>
      </c>
      <c r="E76" s="38"/>
      <c r="F76" s="39"/>
    </row>
    <row r="77" spans="2:6" ht="15" customHeight="1" x14ac:dyDescent="0.2">
      <c r="B77" s="12">
        <v>6.8</v>
      </c>
      <c r="C77" s="13" t="s">
        <v>115</v>
      </c>
      <c r="D77" s="38" t="s">
        <v>116</v>
      </c>
      <c r="E77" s="38"/>
      <c r="F77" s="39"/>
    </row>
    <row r="78" spans="2:6" ht="15" customHeight="1" x14ac:dyDescent="0.2">
      <c r="B78" s="12">
        <v>6.9</v>
      </c>
      <c r="C78" s="13" t="s">
        <v>117</v>
      </c>
      <c r="D78" s="38" t="s">
        <v>116</v>
      </c>
      <c r="E78" s="38"/>
      <c r="F78" s="39"/>
    </row>
    <row r="79" spans="2:6" ht="15" customHeight="1" x14ac:dyDescent="0.2">
      <c r="B79" s="18">
        <v>6.1</v>
      </c>
      <c r="C79" s="13" t="s">
        <v>118</v>
      </c>
      <c r="D79" s="38" t="s">
        <v>116</v>
      </c>
      <c r="F79" s="39"/>
    </row>
    <row r="80" spans="2:6" ht="15" customHeight="1" x14ac:dyDescent="0.2">
      <c r="B80" s="18">
        <v>6.11</v>
      </c>
      <c r="C80" s="13" t="s">
        <v>119</v>
      </c>
      <c r="D80" s="38" t="s">
        <v>101</v>
      </c>
      <c r="F80" s="39"/>
    </row>
    <row r="81" spans="2:6" ht="15" customHeight="1" x14ac:dyDescent="0.2">
      <c r="B81" s="12">
        <v>6.12</v>
      </c>
      <c r="C81" s="13" t="s">
        <v>120</v>
      </c>
      <c r="D81" s="38" t="s">
        <v>116</v>
      </c>
      <c r="F81" s="39"/>
    </row>
    <row r="82" spans="2:6" ht="15" customHeight="1" x14ac:dyDescent="0.2">
      <c r="B82" s="12">
        <v>6.13</v>
      </c>
      <c r="C82" s="13" t="s">
        <v>121</v>
      </c>
      <c r="D82" s="38" t="s">
        <v>116</v>
      </c>
      <c r="F82" s="39"/>
    </row>
    <row r="83" spans="2:6" ht="15" customHeight="1" x14ac:dyDescent="0.2">
      <c r="B83" s="12">
        <v>6.14</v>
      </c>
      <c r="C83" s="13" t="s">
        <v>122</v>
      </c>
      <c r="D83" s="38" t="s">
        <v>116</v>
      </c>
      <c r="F83" s="39"/>
    </row>
    <row r="84" spans="2:6" ht="15" customHeight="1" x14ac:dyDescent="0.2">
      <c r="B84" s="12">
        <v>6.15</v>
      </c>
      <c r="C84" s="13" t="s">
        <v>112</v>
      </c>
      <c r="D84" s="38" t="s">
        <v>62</v>
      </c>
      <c r="F84" s="39"/>
    </row>
    <row r="85" spans="2:6" ht="25.5" customHeight="1" x14ac:dyDescent="0.2">
      <c r="B85" s="12">
        <v>6.16</v>
      </c>
      <c r="C85" s="13" t="s">
        <v>123</v>
      </c>
      <c r="D85" s="38" t="s">
        <v>116</v>
      </c>
      <c r="F85" s="39"/>
    </row>
    <row r="86" spans="2:6" ht="30" customHeight="1" x14ac:dyDescent="0.2">
      <c r="B86" s="12">
        <v>6.17</v>
      </c>
      <c r="C86" s="13" t="s">
        <v>124</v>
      </c>
      <c r="D86" s="38" t="s">
        <v>125</v>
      </c>
      <c r="F86" s="39"/>
    </row>
    <row r="87" spans="2:6" ht="15" customHeight="1" x14ac:dyDescent="0.2">
      <c r="B87" s="12">
        <v>6.18</v>
      </c>
      <c r="C87" s="13" t="s">
        <v>113</v>
      </c>
      <c r="D87" s="38" t="s">
        <v>116</v>
      </c>
      <c r="E87" s="38"/>
      <c r="F87" s="39"/>
    </row>
    <row r="88" spans="2:6" x14ac:dyDescent="0.2">
      <c r="B88" s="40">
        <v>7</v>
      </c>
      <c r="C88" s="41" t="s">
        <v>126</v>
      </c>
      <c r="D88" s="42" t="s">
        <v>127</v>
      </c>
      <c r="E88" s="43"/>
      <c r="F88" s="44"/>
    </row>
    <row r="89" spans="2:6" x14ac:dyDescent="0.2">
      <c r="B89" s="17">
        <v>8</v>
      </c>
      <c r="C89" s="95" t="s">
        <v>128</v>
      </c>
      <c r="D89" s="96"/>
      <c r="E89" s="96"/>
      <c r="F89" s="97"/>
    </row>
    <row r="90" spans="2:6" ht="76.5" x14ac:dyDescent="0.2">
      <c r="B90" s="8">
        <v>8.1</v>
      </c>
      <c r="C90" s="45" t="s">
        <v>129</v>
      </c>
      <c r="D90" s="10" t="s">
        <v>103</v>
      </c>
      <c r="E90" s="46"/>
      <c r="F90" s="47"/>
    </row>
    <row r="91" spans="2:6" ht="114.75" x14ac:dyDescent="0.2">
      <c r="B91" s="8" t="s">
        <v>130</v>
      </c>
      <c r="C91" s="45" t="s">
        <v>131</v>
      </c>
      <c r="D91" s="10" t="s">
        <v>103</v>
      </c>
      <c r="E91" s="46"/>
      <c r="F91" s="47"/>
    </row>
    <row r="92" spans="2:6" ht="15" x14ac:dyDescent="0.2">
      <c r="B92" s="8" t="s">
        <v>132</v>
      </c>
      <c r="C92" s="45" t="s">
        <v>133</v>
      </c>
      <c r="D92" s="10" t="s">
        <v>103</v>
      </c>
      <c r="E92" s="46"/>
      <c r="F92" s="47"/>
    </row>
    <row r="93" spans="2:6" ht="15" x14ac:dyDescent="0.2">
      <c r="B93" s="8" t="s">
        <v>134</v>
      </c>
      <c r="C93" s="45" t="s">
        <v>135</v>
      </c>
      <c r="D93" s="10" t="s">
        <v>103</v>
      </c>
      <c r="E93" s="46"/>
      <c r="F93" s="47"/>
    </row>
    <row r="94" spans="2:6" ht="38.25" x14ac:dyDescent="0.2">
      <c r="B94" s="8" t="s">
        <v>136</v>
      </c>
      <c r="C94" s="45" t="s">
        <v>137</v>
      </c>
      <c r="D94" s="10" t="s">
        <v>103</v>
      </c>
      <c r="E94" s="46"/>
      <c r="F94" s="47"/>
    </row>
    <row r="95" spans="2:6" ht="38.25" x14ac:dyDescent="0.2">
      <c r="B95" s="8" t="s">
        <v>138</v>
      </c>
      <c r="C95" s="45" t="s">
        <v>139</v>
      </c>
      <c r="D95" s="10" t="s">
        <v>103</v>
      </c>
      <c r="E95" s="46"/>
      <c r="F95" s="47"/>
    </row>
    <row r="96" spans="2:6" ht="15" x14ac:dyDescent="0.2">
      <c r="B96" s="8" t="s">
        <v>140</v>
      </c>
      <c r="C96" s="45" t="s">
        <v>141</v>
      </c>
      <c r="D96" s="10" t="s">
        <v>103</v>
      </c>
      <c r="E96" s="46"/>
      <c r="F96" s="47"/>
    </row>
    <row r="97" spans="2:6" ht="191.25" customHeight="1" x14ac:dyDescent="0.2">
      <c r="B97" s="12">
        <v>8.1999999999999993</v>
      </c>
      <c r="C97" s="24" t="s">
        <v>142</v>
      </c>
      <c r="D97" s="24" t="s">
        <v>143</v>
      </c>
      <c r="E97" s="48"/>
      <c r="F97" s="49"/>
    </row>
    <row r="98" spans="2:6" ht="38.25" x14ac:dyDescent="0.2">
      <c r="B98" s="12">
        <v>8.3000000000000007</v>
      </c>
      <c r="C98" s="24" t="s">
        <v>144</v>
      </c>
      <c r="D98" s="10" t="s">
        <v>103</v>
      </c>
      <c r="E98" s="48"/>
      <c r="F98" s="49"/>
    </row>
    <row r="99" spans="2:6" ht="25.5" x14ac:dyDescent="0.2">
      <c r="B99" s="12">
        <v>8.4</v>
      </c>
      <c r="C99" s="24" t="s">
        <v>145</v>
      </c>
      <c r="D99" s="24" t="s">
        <v>143</v>
      </c>
      <c r="E99" s="48"/>
      <c r="F99" s="49"/>
    </row>
    <row r="100" spans="2:6" ht="25.5" x14ac:dyDescent="0.2">
      <c r="B100" s="12">
        <v>8.5</v>
      </c>
      <c r="C100" s="24" t="s">
        <v>146</v>
      </c>
      <c r="D100" s="15" t="s">
        <v>103</v>
      </c>
      <c r="E100" s="48"/>
      <c r="F100" s="49"/>
    </row>
    <row r="101" spans="2:6" ht="25.5" x14ac:dyDescent="0.2">
      <c r="B101" s="12">
        <v>8.6</v>
      </c>
      <c r="C101" s="50" t="s">
        <v>147</v>
      </c>
      <c r="D101" s="21" t="s">
        <v>103</v>
      </c>
      <c r="E101" s="51"/>
      <c r="F101" s="52"/>
    </row>
    <row r="102" spans="2:6" ht="25.5" x14ac:dyDescent="0.2">
      <c r="B102" s="12">
        <v>8.6999999999999993</v>
      </c>
      <c r="C102" s="45" t="s">
        <v>148</v>
      </c>
      <c r="D102" s="10" t="s">
        <v>149</v>
      </c>
      <c r="E102" s="51"/>
      <c r="F102" s="52"/>
    </row>
    <row r="103" spans="2:6" ht="15" x14ac:dyDescent="0.25">
      <c r="B103" s="53">
        <v>9</v>
      </c>
      <c r="C103" s="89" t="s">
        <v>150</v>
      </c>
      <c r="D103" s="90"/>
      <c r="E103" s="90"/>
      <c r="F103" s="91"/>
    </row>
    <row r="104" spans="2:6" ht="39.75" customHeight="1" x14ac:dyDescent="0.2">
      <c r="B104" s="54">
        <v>9.1</v>
      </c>
      <c r="C104" s="55" t="s">
        <v>9</v>
      </c>
      <c r="D104" s="56" t="s">
        <v>151</v>
      </c>
      <c r="E104" s="55"/>
      <c r="F104" s="57"/>
    </row>
    <row r="105" spans="2:6" ht="41.25" customHeight="1" x14ac:dyDescent="0.2">
      <c r="B105" s="58">
        <v>9.1999999999999993</v>
      </c>
      <c r="C105" s="59" t="s">
        <v>11</v>
      </c>
      <c r="D105" s="60" t="s">
        <v>151</v>
      </c>
      <c r="E105" s="59"/>
      <c r="F105" s="61"/>
    </row>
    <row r="106" spans="2:6" x14ac:dyDescent="0.2">
      <c r="B106" s="58">
        <v>9.2999999999999989</v>
      </c>
      <c r="C106" s="59" t="s">
        <v>152</v>
      </c>
      <c r="D106" s="60" t="s">
        <v>151</v>
      </c>
      <c r="E106" s="59"/>
      <c r="F106" s="61"/>
    </row>
    <row r="107" spans="2:6" ht="25.5" x14ac:dyDescent="0.2">
      <c r="B107" s="58">
        <v>9.3999999999999986</v>
      </c>
      <c r="C107" s="59" t="s">
        <v>153</v>
      </c>
      <c r="D107" s="60" t="s">
        <v>151</v>
      </c>
      <c r="E107" s="59"/>
      <c r="F107" s="61"/>
    </row>
    <row r="108" spans="2:6" x14ac:dyDescent="0.2">
      <c r="B108" s="58">
        <v>9.4999999999999982</v>
      </c>
      <c r="C108" s="59" t="s">
        <v>154</v>
      </c>
      <c r="D108" s="60" t="s">
        <v>155</v>
      </c>
      <c r="E108" s="59"/>
      <c r="F108" s="61"/>
    </row>
    <row r="109" spans="2:6" x14ac:dyDescent="0.2">
      <c r="B109" s="58">
        <v>9.5999999999999979</v>
      </c>
      <c r="C109" s="59" t="s">
        <v>156</v>
      </c>
      <c r="D109" s="60">
        <v>4</v>
      </c>
      <c r="E109" s="59"/>
      <c r="F109" s="61"/>
    </row>
    <row r="110" spans="2:6" x14ac:dyDescent="0.2">
      <c r="B110" s="58" t="s">
        <v>157</v>
      </c>
      <c r="C110" s="59" t="s">
        <v>158</v>
      </c>
      <c r="D110" s="60">
        <v>1</v>
      </c>
      <c r="E110" s="59"/>
      <c r="F110" s="61"/>
    </row>
    <row r="111" spans="2:6" x14ac:dyDescent="0.2">
      <c r="B111" s="58">
        <v>9.6999999999999993</v>
      </c>
      <c r="C111" s="59" t="s">
        <v>33</v>
      </c>
      <c r="D111" s="60" t="s">
        <v>159</v>
      </c>
      <c r="E111" s="59"/>
      <c r="F111" s="61"/>
    </row>
    <row r="112" spans="2:6" ht="25.5" x14ac:dyDescent="0.2">
      <c r="B112" s="58">
        <v>9.7999999999999989</v>
      </c>
      <c r="C112" s="59" t="s">
        <v>160</v>
      </c>
      <c r="D112" s="60" t="s">
        <v>161</v>
      </c>
      <c r="E112" s="59"/>
      <c r="F112" s="61"/>
    </row>
    <row r="113" spans="2:6" x14ac:dyDescent="0.2">
      <c r="B113" s="58">
        <v>9.8999999999999986</v>
      </c>
      <c r="C113" s="59" t="s">
        <v>162</v>
      </c>
      <c r="D113" s="60">
        <v>3</v>
      </c>
      <c r="E113" s="59"/>
      <c r="F113" s="61"/>
    </row>
    <row r="114" spans="2:6" x14ac:dyDescent="0.2">
      <c r="B114" s="62">
        <v>9.1</v>
      </c>
      <c r="C114" s="59" t="s">
        <v>163</v>
      </c>
      <c r="D114" s="60" t="s">
        <v>164</v>
      </c>
      <c r="E114" s="59"/>
      <c r="F114" s="61"/>
    </row>
    <row r="115" spans="2:6" x14ac:dyDescent="0.2">
      <c r="B115" s="58">
        <v>9.11</v>
      </c>
      <c r="C115" s="59" t="s">
        <v>94</v>
      </c>
      <c r="D115" s="60" t="s">
        <v>165</v>
      </c>
      <c r="E115" s="59"/>
      <c r="F115" s="61"/>
    </row>
    <row r="116" spans="2:6" ht="38.25" x14ac:dyDescent="0.2">
      <c r="B116" s="58">
        <v>9.1199999999999992</v>
      </c>
      <c r="C116" s="59" t="s">
        <v>166</v>
      </c>
      <c r="D116" s="60" t="s">
        <v>167</v>
      </c>
      <c r="E116" s="59"/>
      <c r="F116" s="61"/>
    </row>
    <row r="117" spans="2:6" x14ac:dyDescent="0.2">
      <c r="B117" s="58">
        <v>9.129999999999999</v>
      </c>
      <c r="C117" s="59" t="s">
        <v>168</v>
      </c>
      <c r="D117" s="60" t="s">
        <v>169</v>
      </c>
      <c r="E117" s="59"/>
      <c r="F117" s="61"/>
    </row>
    <row r="118" spans="2:6" ht="13.5" thickBot="1" x14ac:dyDescent="0.25">
      <c r="B118" s="63">
        <v>9.1399999999999988</v>
      </c>
      <c r="C118" s="64" t="s">
        <v>170</v>
      </c>
      <c r="D118" s="65" t="s">
        <v>171</v>
      </c>
      <c r="E118" s="64"/>
      <c r="F118" s="66"/>
    </row>
    <row r="119" spans="2:6" ht="13.5" thickTop="1" x14ac:dyDescent="0.2">
      <c r="B119" s="67">
        <v>10</v>
      </c>
      <c r="C119" s="92" t="s">
        <v>172</v>
      </c>
      <c r="D119" s="93"/>
      <c r="E119" s="93"/>
      <c r="F119" s="94"/>
    </row>
    <row r="120" spans="2:6" ht="15" x14ac:dyDescent="0.2">
      <c r="B120" s="68"/>
      <c r="C120" s="69"/>
      <c r="D120" s="70"/>
      <c r="E120" s="71"/>
      <c r="F120" s="72"/>
    </row>
    <row r="121" spans="2:6" ht="15" x14ac:dyDescent="0.2">
      <c r="B121" s="68"/>
      <c r="C121" s="69"/>
      <c r="D121" s="70"/>
      <c r="E121" s="71"/>
      <c r="F121" s="72"/>
    </row>
    <row r="122" spans="2:6" ht="15" x14ac:dyDescent="0.2">
      <c r="B122" s="68"/>
      <c r="C122" s="69"/>
      <c r="D122" s="70"/>
      <c r="E122" s="71"/>
      <c r="F122" s="72"/>
    </row>
    <row r="123" spans="2:6" ht="15" x14ac:dyDescent="0.2">
      <c r="B123" s="68"/>
      <c r="C123" s="69"/>
      <c r="D123" s="70"/>
      <c r="E123" s="71"/>
      <c r="F123" s="72"/>
    </row>
    <row r="124" spans="2:6" ht="15" x14ac:dyDescent="0.2">
      <c r="B124" s="68"/>
      <c r="C124" s="69"/>
      <c r="D124" s="70"/>
      <c r="E124" s="71"/>
      <c r="F124" s="72"/>
    </row>
    <row r="125" spans="2:6" ht="15" x14ac:dyDescent="0.2">
      <c r="B125" s="68"/>
      <c r="C125" s="69"/>
      <c r="D125" s="70"/>
      <c r="E125" s="71"/>
      <c r="F125" s="72"/>
    </row>
    <row r="126" spans="2:6" ht="15" x14ac:dyDescent="0.2">
      <c r="B126" s="68"/>
      <c r="C126" s="69"/>
      <c r="D126" s="70"/>
      <c r="E126" s="71"/>
      <c r="F126" s="72"/>
    </row>
    <row r="127" spans="2:6" ht="15" x14ac:dyDescent="0.2">
      <c r="B127" s="68"/>
      <c r="C127" s="69"/>
      <c r="D127" s="70"/>
      <c r="E127" s="71"/>
      <c r="F127" s="72"/>
    </row>
    <row r="128" spans="2:6" ht="15" x14ac:dyDescent="0.2">
      <c r="B128" s="68"/>
      <c r="C128" s="69"/>
      <c r="D128" s="70"/>
      <c r="E128" s="71"/>
      <c r="F128" s="72"/>
    </row>
    <row r="129" spans="2:6" ht="15" x14ac:dyDescent="0.2">
      <c r="B129" s="68"/>
      <c r="C129" s="69"/>
      <c r="D129" s="70"/>
      <c r="E129" s="71"/>
      <c r="F129" s="72"/>
    </row>
    <row r="130" spans="2:6" ht="15" x14ac:dyDescent="0.2">
      <c r="B130" s="68"/>
      <c r="C130" s="69"/>
      <c r="D130" s="70"/>
      <c r="E130" s="71"/>
      <c r="F130" s="72"/>
    </row>
    <row r="131" spans="2:6" ht="15" x14ac:dyDescent="0.2">
      <c r="B131" s="68"/>
      <c r="C131" s="69"/>
      <c r="D131" s="70"/>
      <c r="E131" s="71"/>
      <c r="F131" s="72"/>
    </row>
    <row r="132" spans="2:6" ht="15" x14ac:dyDescent="0.2">
      <c r="B132" s="68"/>
      <c r="C132" s="69"/>
      <c r="D132" s="70"/>
      <c r="E132" s="71"/>
      <c r="F132" s="72"/>
    </row>
    <row r="133" spans="2:6" ht="15" x14ac:dyDescent="0.2">
      <c r="B133" s="68"/>
      <c r="C133" s="69"/>
      <c r="D133" s="70"/>
      <c r="E133" s="71"/>
      <c r="F133" s="72"/>
    </row>
    <row r="134" spans="2:6" ht="15" x14ac:dyDescent="0.2">
      <c r="B134" s="68"/>
      <c r="C134" s="69"/>
      <c r="D134" s="70"/>
      <c r="E134" s="71"/>
      <c r="F134" s="72"/>
    </row>
    <row r="135" spans="2:6" ht="15" x14ac:dyDescent="0.2">
      <c r="B135" s="68"/>
      <c r="C135" s="69"/>
      <c r="D135" s="70"/>
      <c r="E135" s="71"/>
      <c r="F135" s="72"/>
    </row>
    <row r="136" spans="2:6" ht="15" x14ac:dyDescent="0.2">
      <c r="B136" s="68"/>
      <c r="C136" s="69"/>
      <c r="D136" s="70"/>
      <c r="E136" s="71"/>
      <c r="F136" s="72"/>
    </row>
    <row r="137" spans="2:6" ht="15" x14ac:dyDescent="0.2">
      <c r="B137" s="68"/>
      <c r="C137" s="69"/>
      <c r="D137" s="70"/>
      <c r="E137" s="71"/>
      <c r="F137" s="72"/>
    </row>
    <row r="138" spans="2:6" ht="15" x14ac:dyDescent="0.2">
      <c r="B138" s="68"/>
      <c r="C138" s="69"/>
      <c r="D138" s="70"/>
      <c r="E138" s="71"/>
      <c r="F138" s="72"/>
    </row>
    <row r="139" spans="2:6" ht="15" x14ac:dyDescent="0.2">
      <c r="B139" s="68"/>
      <c r="C139" s="69"/>
      <c r="D139" s="70"/>
      <c r="E139" s="71"/>
      <c r="F139" s="72"/>
    </row>
    <row r="140" spans="2:6" ht="15" x14ac:dyDescent="0.2">
      <c r="B140" s="68"/>
      <c r="C140" s="69"/>
      <c r="D140" s="70"/>
      <c r="E140" s="71"/>
      <c r="F140" s="72"/>
    </row>
    <row r="141" spans="2:6" ht="15" x14ac:dyDescent="0.2">
      <c r="B141" s="68"/>
      <c r="C141" s="69"/>
      <c r="D141" s="70"/>
      <c r="E141" s="71"/>
      <c r="F141" s="72"/>
    </row>
    <row r="142" spans="2:6" ht="15" x14ac:dyDescent="0.2">
      <c r="B142" s="68"/>
      <c r="C142" s="69"/>
      <c r="D142" s="70"/>
      <c r="E142" s="71"/>
      <c r="F142" s="72"/>
    </row>
    <row r="143" spans="2:6" ht="15" x14ac:dyDescent="0.2">
      <c r="B143" s="68"/>
      <c r="C143" s="69"/>
      <c r="D143" s="70"/>
      <c r="E143" s="71"/>
      <c r="F143" s="72"/>
    </row>
    <row r="144" spans="2:6" ht="15" x14ac:dyDescent="0.2">
      <c r="B144" s="68"/>
      <c r="C144" s="69"/>
      <c r="D144" s="70"/>
      <c r="E144" s="71"/>
      <c r="F144" s="72"/>
    </row>
    <row r="145" spans="2:6" ht="15" x14ac:dyDescent="0.2">
      <c r="B145" s="68"/>
      <c r="C145" s="69"/>
      <c r="D145" s="70"/>
      <c r="E145" s="71"/>
      <c r="F145" s="72"/>
    </row>
    <row r="146" spans="2:6" ht="15" x14ac:dyDescent="0.2">
      <c r="B146" s="68"/>
      <c r="C146" s="69"/>
      <c r="D146" s="70"/>
      <c r="E146" s="71"/>
      <c r="F146" s="72"/>
    </row>
    <row r="147" spans="2:6" ht="15" x14ac:dyDescent="0.2">
      <c r="B147" s="68"/>
      <c r="C147" s="69"/>
      <c r="D147" s="70"/>
      <c r="E147" s="71"/>
      <c r="F147" s="72"/>
    </row>
    <row r="148" spans="2:6" ht="15" x14ac:dyDescent="0.2">
      <c r="B148" s="68"/>
      <c r="C148" s="69"/>
      <c r="D148" s="70"/>
      <c r="E148" s="71"/>
      <c r="F148" s="72"/>
    </row>
    <row r="149" spans="2:6" ht="15" x14ac:dyDescent="0.2">
      <c r="B149" s="68"/>
      <c r="C149" s="69"/>
      <c r="D149" s="70"/>
      <c r="E149" s="71"/>
      <c r="F149" s="72"/>
    </row>
    <row r="150" spans="2:6" ht="15" x14ac:dyDescent="0.2">
      <c r="B150" s="68"/>
      <c r="C150" s="69"/>
      <c r="D150" s="70"/>
      <c r="E150" s="71"/>
      <c r="F150" s="72"/>
    </row>
    <row r="151" spans="2:6" ht="15" x14ac:dyDescent="0.2">
      <c r="B151" s="68"/>
      <c r="C151" s="69"/>
      <c r="D151" s="70"/>
      <c r="E151" s="71"/>
      <c r="F151" s="72"/>
    </row>
    <row r="152" spans="2:6" ht="15" x14ac:dyDescent="0.2">
      <c r="B152" s="68"/>
      <c r="C152" s="69"/>
      <c r="D152" s="70"/>
      <c r="E152" s="71"/>
      <c r="F152" s="72"/>
    </row>
    <row r="153" spans="2:6" ht="15" x14ac:dyDescent="0.2">
      <c r="B153" s="68"/>
      <c r="C153" s="69"/>
      <c r="D153" s="70"/>
      <c r="E153" s="71"/>
      <c r="F153" s="72"/>
    </row>
    <row r="154" spans="2:6" ht="15" x14ac:dyDescent="0.2">
      <c r="B154" s="68"/>
      <c r="C154" s="69"/>
      <c r="D154" s="70"/>
      <c r="E154" s="71"/>
      <c r="F154" s="72"/>
    </row>
    <row r="155" spans="2:6" ht="15" x14ac:dyDescent="0.2">
      <c r="B155" s="68"/>
      <c r="C155" s="69"/>
      <c r="D155" s="70"/>
      <c r="E155" s="71"/>
      <c r="F155" s="72"/>
    </row>
    <row r="156" spans="2:6" ht="15" x14ac:dyDescent="0.2">
      <c r="B156" s="68"/>
      <c r="C156" s="69"/>
      <c r="D156" s="70"/>
      <c r="E156" s="71"/>
      <c r="F156" s="72"/>
    </row>
    <row r="157" spans="2:6" ht="15" x14ac:dyDescent="0.2">
      <c r="B157" s="68"/>
      <c r="C157" s="69"/>
      <c r="D157" s="70"/>
      <c r="E157" s="71"/>
      <c r="F157" s="72"/>
    </row>
    <row r="158" spans="2:6" ht="15" x14ac:dyDescent="0.2">
      <c r="B158" s="68"/>
      <c r="C158" s="69"/>
      <c r="D158" s="70"/>
      <c r="E158" s="71"/>
      <c r="F158" s="72"/>
    </row>
    <row r="159" spans="2:6" ht="15" x14ac:dyDescent="0.2">
      <c r="B159" s="68"/>
      <c r="C159" s="69"/>
      <c r="D159" s="70"/>
      <c r="E159" s="71"/>
      <c r="F159" s="72"/>
    </row>
    <row r="160" spans="2:6" ht="15" x14ac:dyDescent="0.2">
      <c r="B160" s="68"/>
      <c r="C160" s="69"/>
      <c r="D160" s="70"/>
      <c r="E160" s="71"/>
      <c r="F160" s="72"/>
    </row>
    <row r="161" spans="2:6" ht="15.75" thickBot="1" x14ac:dyDescent="0.25">
      <c r="B161" s="73"/>
      <c r="C161" s="74"/>
      <c r="D161" s="75"/>
      <c r="E161" s="76"/>
      <c r="F161" s="77"/>
    </row>
    <row r="162" spans="2:6" ht="69.75" customHeight="1" thickTop="1" thickBot="1" x14ac:dyDescent="0.25">
      <c r="B162" s="86">
        <v>11</v>
      </c>
      <c r="C162" s="87" t="s">
        <v>174</v>
      </c>
      <c r="D162" s="87"/>
      <c r="E162" s="87"/>
      <c r="F162" s="88"/>
    </row>
    <row r="163" spans="2:6" ht="13.5" thickTop="1" x14ac:dyDescent="0.2"/>
  </sheetData>
  <mergeCells count="15">
    <mergeCell ref="C13:F13"/>
    <mergeCell ref="B3:F3"/>
    <mergeCell ref="B6:F6"/>
    <mergeCell ref="B9:F9"/>
    <mergeCell ref="B10:F10"/>
    <mergeCell ref="B11:F11"/>
    <mergeCell ref="C162:F162"/>
    <mergeCell ref="C103:F103"/>
    <mergeCell ref="C119:F119"/>
    <mergeCell ref="C18:F18"/>
    <mergeCell ref="C33:F33"/>
    <mergeCell ref="C51:F51"/>
    <mergeCell ref="C54:F54"/>
    <mergeCell ref="C69:F69"/>
    <mergeCell ref="C89:F89"/>
  </mergeCells>
  <printOptions horizontalCentered="1"/>
  <pageMargins left="0.70866141732283472" right="0.51181102362204722" top="0.94488188976377963" bottom="0.55118110236220474" header="0.31496062992125984" footer="0.31496062992125984"/>
  <pageSetup paperSize="9" scale="60" fitToHeight="5" orientation="portrait" r:id="rId1"/>
  <rowBreaks count="2" manualBreakCount="2">
    <brk id="68" min="1" max="5" man="1"/>
    <brk id="118" min="1"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Secc. con PT montaje horizonta</vt:lpstr>
      <vt:lpstr>'Secc. con PT montaje horizonta'!Área_de_impresión</vt:lpstr>
      <vt:lpstr>'Secc. con PT montaje horizonta'!Títulos_a_imprimir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EFREN PALACIOS MORA</dc:creator>
  <cp:lastModifiedBy>USUARIO</cp:lastModifiedBy>
  <dcterms:created xsi:type="dcterms:W3CDTF">2023-06-23T19:28:16Z</dcterms:created>
  <dcterms:modified xsi:type="dcterms:W3CDTF">2023-06-25T16:15:57Z</dcterms:modified>
</cp:coreProperties>
</file>